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Data\addPLM\JobManager\ProgEntw\Ver03\JobManagerV3\90-DATA\CustomerNameShort_SettingsGlobal\10-JobScripts\TcSiteCons\Dokumentation.Custom\"/>
    </mc:Choice>
  </mc:AlternateContent>
  <bookViews>
    <workbookView xWindow="4485" yWindow="7125" windowWidth="16140" windowHeight="1335" activeTab="5"/>
  </bookViews>
  <sheets>
    <sheet name="TC Site Kons ToDo" sheetId="1" r:id="rId1"/>
    <sheet name="Prj.ToDo + Protokoll" sheetId="2" r:id="rId2"/>
    <sheet name="Parts to Check" sheetId="8" r:id="rId3"/>
    <sheet name="Performance + Duration " sheetId="3" r:id="rId4"/>
    <sheet name="DataShare-Errorcodes" sheetId="9" r:id="rId5"/>
    <sheet name="ExcelHints" sheetId="6" r:id="rId6"/>
    <sheet name="Admin" sheetId="4" r:id="rId7"/>
  </sheets>
  <definedNames>
    <definedName name="_xlnm._FilterDatabase" localSheetId="4" hidden="1">'DataShare-Errorcodes'!$A$2:$G$26</definedName>
    <definedName name="_xlnm._FilterDatabase" localSheetId="2" hidden="1">'Parts to Check'!$A$3:$F$3</definedName>
    <definedName name="_xlnm._FilterDatabase" localSheetId="3" hidden="1">'Performance + Duration '!$E$3:$J$3</definedName>
    <definedName name="_xlnm._FilterDatabase" localSheetId="1" hidden="1">'Prj.ToDo + Protokoll'!$A$2:$I$3</definedName>
    <definedName name="_xlnm._FilterDatabase" localSheetId="0" hidden="1">'TC Site Kons ToDo'!$A$2:$E$2</definedName>
    <definedName name="Category">Admin!$G:$G</definedName>
    <definedName name="DBList">Admin!$A:$A</definedName>
    <definedName name="_xlnm.Print_Area" localSheetId="4">'DataShare-Errorcodes'!$A:$G</definedName>
    <definedName name="_xlnm.Print_Area" localSheetId="0">'TC Site Kons ToDo'!$A:$E</definedName>
    <definedName name="_xlnm.Print_Titles" localSheetId="2">'Parts to Check'!$1:$3</definedName>
    <definedName name="_xlnm.Print_Titles" localSheetId="1">'Prj.ToDo + Protokoll'!$1:$2</definedName>
    <definedName name="_xlnm.Print_Titles" localSheetId="0">'TC Site Kons ToDo'!$1:$2</definedName>
    <definedName name="NxPartType">Admin!$M:$M</definedName>
    <definedName name="PrjTeam">Admin!$D:$D</definedName>
    <definedName name="PrjTitle">'Prj.ToDo + Protokoll'!$A$1</definedName>
    <definedName name="Status">Admin!$J:$J</definedName>
    <definedName name="Type">Admin!$G:$G</definedName>
    <definedName name="Z_3BDD500B_57D1_45BB_80E2_BEC6F3187731_.wvu.FilterData" localSheetId="2" hidden="1">'Parts to Check'!$A$3:$F$3</definedName>
    <definedName name="Z_3BDD500B_57D1_45BB_80E2_BEC6F3187731_.wvu.FilterData" localSheetId="3" hidden="1">'Performance + Duration '!$E$3:$J$3</definedName>
    <definedName name="Z_3BDD500B_57D1_45BB_80E2_BEC6F3187731_.wvu.FilterData" localSheetId="1" hidden="1">'Prj.ToDo + Protokoll'!$A$2:$I$3</definedName>
    <definedName name="Z_3BDD500B_57D1_45BB_80E2_BEC6F3187731_.wvu.FilterData" localSheetId="0" hidden="1">'TC Site Kons ToDo'!$A$2:$E$2</definedName>
    <definedName name="Z_3BDD500B_57D1_45BB_80E2_BEC6F3187731_.wvu.PrintTitles" localSheetId="2" hidden="1">'Parts to Check'!$2:$3</definedName>
    <definedName name="Z_60F80303_D74F_46BE_A1D7_B9F2EAC4E4E3_.wvu.FilterData" localSheetId="1" hidden="1">'Prj.ToDo + Protokoll'!$A$2:$I$87</definedName>
    <definedName name="Z_7C64D504_36ED_40B1_8FD9_2F5CD35535D7_.wvu.FilterData" localSheetId="1" hidden="1">'Prj.ToDo + Protokoll'!$A$2:$I$87</definedName>
    <definedName name="Z_990D4E38_DF32_40D2_BAD5_513C4613F232_.wvu.FilterData" localSheetId="1" hidden="1">'Prj.ToDo + Protokoll'!$A$2:$I$87</definedName>
  </definedNames>
  <calcPr calcId="152511"/>
  <customWorkbookViews>
    <customWorkbookView name="Josef Feuerstein - Persönliche Ansicht" guid="{3BDD500B-57D1-45BB-80E2-BEC6F3187731}" autoUpdate="1" mergeInterval="10" personalView="1" maximized="1" windowWidth="1435" windowHeight="663" activeSheetId="2"/>
  </customWorkbookViews>
</workbook>
</file>

<file path=xl/calcChain.xml><?xml version="1.0" encoding="utf-8"?>
<calcChain xmlns="http://schemas.openxmlformats.org/spreadsheetml/2006/main">
  <c r="D35" i="2" l="1"/>
  <c r="D34" i="2"/>
  <c r="D33" i="2"/>
  <c r="D32" i="2"/>
  <c r="D31" i="2"/>
  <c r="D30" i="2"/>
  <c r="A1" i="1" l="1"/>
  <c r="D13" i="2" l="1"/>
  <c r="F8" i="3"/>
  <c r="I8" i="3" s="1"/>
  <c r="J8" i="3" s="1"/>
  <c r="L8" i="3" s="1"/>
  <c r="F7" i="3"/>
  <c r="I7" i="3" s="1"/>
  <c r="J7" i="3" s="1"/>
  <c r="L7" i="3" s="1"/>
  <c r="F4" i="3"/>
  <c r="I4" i="3" s="1"/>
  <c r="J4" i="3" s="1"/>
  <c r="L4" i="3" s="1"/>
  <c r="A1" i="9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" i="2"/>
  <c r="D5" i="2"/>
  <c r="D6" i="2"/>
  <c r="D7" i="2"/>
  <c r="D8" i="2"/>
  <c r="D9" i="2"/>
  <c r="D10" i="2"/>
  <c r="D11" i="2"/>
  <c r="D12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3" i="2"/>
  <c r="A1" i="3"/>
  <c r="A1" i="8"/>
  <c r="F5" i="3"/>
  <c r="I5" i="3" s="1"/>
  <c r="J5" i="3" s="1"/>
  <c r="L5" i="3" s="1"/>
  <c r="O4" i="3" l="1"/>
  <c r="P4" i="3" s="1"/>
  <c r="M4" i="3"/>
  <c r="M8" i="3"/>
  <c r="O8" i="3"/>
  <c r="P8" i="3" s="1"/>
  <c r="M5" i="3"/>
  <c r="O5" i="3"/>
  <c r="P5" i="3" s="1"/>
  <c r="O7" i="3"/>
  <c r="P7" i="3" s="1"/>
  <c r="M7" i="3"/>
</calcChain>
</file>

<file path=xl/sharedStrings.xml><?xml version="1.0" encoding="utf-8"?>
<sst xmlns="http://schemas.openxmlformats.org/spreadsheetml/2006/main" count="407" uniqueCount="163">
  <si>
    <t>Nr.</t>
  </si>
  <si>
    <t>J.Fes</t>
  </si>
  <si>
    <t>Note:</t>
  </si>
  <si>
    <t>NX Part Type</t>
  </si>
  <si>
    <t>SP (SinglePart)</t>
  </si>
  <si>
    <t>AP (AssemblyPart)</t>
  </si>
  <si>
    <t>Open</t>
  </si>
  <si>
    <t>Done</t>
  </si>
  <si>
    <t>Process Performance / Ds = Datasets / yellow cells input data / blue cells are calculated data</t>
  </si>
  <si>
    <t>Note</t>
  </si>
  <si>
    <t>Time</t>
  </si>
  <si>
    <t>Ende Date</t>
  </si>
  <si>
    <t>n (Ds) 
Done</t>
  </si>
  <si>
    <t>Duration 
[min]</t>
  </si>
  <si>
    <t>n (Ds) to 
Process</t>
  </si>
  <si>
    <t>~etm. Duration 
[Hours]</t>
  </si>
  <si>
    <t>~etm. Duration 
[Days]</t>
  </si>
  <si>
    <t>CB</t>
  </si>
  <si>
    <t>Rf</t>
  </si>
  <si>
    <t>in Process</t>
  </si>
  <si>
    <t>TC</t>
  </si>
  <si>
    <t>NX</t>
  </si>
  <si>
    <t>- - -</t>
  </si>
  <si>
    <t>#Info</t>
  </si>
  <si>
    <t>#Doc</t>
  </si>
  <si>
    <t>Team</t>
  </si>
  <si>
    <t>Name Custom 1</t>
  </si>
  <si>
    <t>Name Custom 2</t>
  </si>
  <si>
    <t>Category</t>
  </si>
  <si>
    <t>Responsible:</t>
  </si>
  <si>
    <t>ToDo description:</t>
  </si>
  <si>
    <t>Done Date:</t>
  </si>
  <si>
    <t>Add By
Person</t>
  </si>
  <si>
    <t>Responsible
Person</t>
  </si>
  <si>
    <t>Refile relevant</t>
  </si>
  <si>
    <t>CheckBox relevant</t>
  </si>
  <si>
    <t>Teamcenter relevant</t>
  </si>
  <si>
    <t>For Info</t>
  </si>
  <si>
    <t>For Documentation</t>
  </si>
  <si>
    <t>Status List</t>
  </si>
  <si>
    <t>Item/Rev</t>
  </si>
  <si>
    <t>SP</t>
  </si>
  <si>
    <t>AP</t>
  </si>
  <si>
    <t>Info Description</t>
  </si>
  <si>
    <t>Notice</t>
  </si>
  <si>
    <t>Refile Date</t>
  </si>
  <si>
    <t xml:space="preserve">List of Parts to Check </t>
  </si>
  <si>
    <t>AP = Assemblys Parts</t>
  </si>
  <si>
    <t>SP = Single Parts</t>
  </si>
  <si>
    <t>PartType 
SP/AP</t>
  </si>
  <si>
    <t>Created By Josef Feuerstein Rev. 1.01 13.09.2011</t>
  </si>
  <si>
    <t>Sites</t>
  </si>
  <si>
    <t>-</t>
  </si>
  <si>
    <t>Process 
Description</t>
  </si>
  <si>
    <t>Start: Date</t>
  </si>
  <si>
    <t>How Many Process planned to Use [n]</t>
  </si>
  <si>
    <t>Datasets per Hours
n(Ds)/h</t>
  </si>
  <si>
    <t>Used Processes  [n]</t>
  </si>
  <si>
    <t xml:space="preserve">Created
Date
</t>
  </si>
  <si>
    <t xml:space="preserve">Created
Time
</t>
  </si>
  <si>
    <t xml:space="preserve">Done
Date
</t>
  </si>
  <si>
    <t xml:space="preserve">Done
Time
</t>
  </si>
  <si>
    <t>Prj.Phase
or Site</t>
  </si>
  <si>
    <t>Err Code</t>
  </si>
  <si>
    <t>Message</t>
  </si>
  <si>
    <t>Info / Reason</t>
  </si>
  <si>
    <t>to do</t>
  </si>
  <si>
    <t>-999001</t>
  </si>
  <si>
    <t>~12/2010</t>
  </si>
  <si>
    <t>X</t>
  </si>
  <si>
    <t>-4</t>
  </si>
  <si>
    <t>01/2011</t>
  </si>
  <si>
    <t>File already exists
TC 940237 "Eine neuere Version dieses Datensatzes wurden seit dessen Laden erzeugt"</t>
  </si>
  <si>
    <t>11</t>
  </si>
  <si>
    <t>Internal error: memory access violation</t>
  </si>
  <si>
    <t>580134</t>
  </si>
  <si>
    <t>Attempt to save bad pointer, save aborted</t>
  </si>
  <si>
    <t>590007</t>
  </si>
  <si>
    <t>?</t>
  </si>
  <si>
    <t>An illegal file was given to the tag system.</t>
  </si>
  <si>
    <t>600008</t>
  </si>
  <si>
    <t>There is an object which depends on itself</t>
  </si>
  <si>
    <t>circular references</t>
  </si>
  <si>
    <t>Object Checked out</t>
  </si>
  <si>
    <t>641027</t>
  </si>
  <si>
    <t>Attempt to load a cyclic assembly structure</t>
  </si>
  <si>
    <t>641032</t>
  </si>
  <si>
    <t>31.12.2010</t>
  </si>
  <si>
    <t>Part is not a valid version of component part</t>
  </si>
  <si>
    <t>Not saving part family member</t>
  </si>
  <si>
    <t>670024</t>
  </si>
  <si>
    <t>Update undo happend</t>
  </si>
  <si>
    <t>820928</t>
  </si>
  <si>
    <t>Modeler error: failed to open file</t>
  </si>
  <si>
    <t>820947</t>
  </si>
  <si>
    <t>Modeler error: non fatal run-time error</t>
  </si>
  <si>
    <t>+++ Return code 920001 found in PDI interface function PDI_ask_attr_mapping_v2_info</t>
  </si>
  <si>
    <t xml:space="preserve">+++ Return code 920007 found in PDI interface function PDI_ask_part_tag                    </t>
  </si>
  <si>
    <t>Unable to access the Teamcenter server - please restart NX to reconnect.</t>
  </si>
  <si>
    <t>Part file has been changed in the database since you opened it.</t>
  </si>
  <si>
    <t>920007</t>
  </si>
  <si>
    <t>13.02.2011</t>
  </si>
  <si>
    <t>Teamcenter Error: The session is in read-only mode because of the  absence of session record in the database.</t>
  </si>
  <si>
    <t>check in and refile again</t>
  </si>
  <si>
    <t>Part is checked out</t>
  </si>
  <si>
    <t>circular references in assembly structure</t>
  </si>
  <si>
    <t>Problem in Part</t>
  </si>
  <si>
    <t>Problem during refile with connection to database.</t>
  </si>
  <si>
    <t>Do refile part with 1 Object in the packet and check result.</t>
  </si>
  <si>
    <t>during refile an other process has save the part.</t>
  </si>
  <si>
    <t>add to list</t>
  </si>
  <si>
    <t>NX Object ID do not fit to the loadet part in the assembly</t>
  </si>
  <si>
    <t>- Check load option
- check if you can use Load_options: 
   LoadOptions_LoadSubstitution: allow_substitution</t>
  </si>
  <si>
    <t>Do refile part with 1 Object in the packet and check result.
Do not PUT IRS of same Item into the paketes (new 21.09.2012)</t>
  </si>
  <si>
    <t>Failed identifying part to refile</t>
  </si>
  <si>
    <t>Try Refile Via (only after consultation with the customer)
-structure_sync=from_ug</t>
  </si>
  <si>
    <t>open part check it and try to save it
process feature replay</t>
  </si>
  <si>
    <t>IT</t>
  </si>
  <si>
    <t>IT relevant</t>
  </si>
  <si>
    <t>S.Gueth</t>
  </si>
  <si>
    <t>Refile with Err</t>
  </si>
  <si>
    <t>CheckBox  with Err</t>
  </si>
  <si>
    <t>Rf.Err</t>
  </si>
  <si>
    <t>CB.Err</t>
  </si>
  <si>
    <t>Name Custom 3</t>
  </si>
  <si>
    <t>Test</t>
  </si>
  <si>
    <t>Prod Phase</t>
  </si>
  <si>
    <t>Test Phase</t>
  </si>
  <si>
    <t>Prod</t>
  </si>
  <si>
    <t>NX relevant</t>
  </si>
  <si>
    <t>Full Name</t>
  </si>
  <si>
    <t>Person's
Shot Name</t>
  </si>
  <si>
    <t>Description 
of Category</t>
  </si>
  <si>
    <t>Description 
for Sites</t>
  </si>
  <si>
    <t>JobClient relevant</t>
  </si>
  <si>
    <t>JobMgr.JS</t>
  </si>
  <si>
    <t>JobMgr.JC</t>
  </si>
  <si>
    <t>JobServer relevant</t>
  </si>
  <si>
    <t>DS Sp SingleParts</t>
  </si>
  <si>
    <t>DS Ap Assemblys</t>
  </si>
  <si>
    <t>DS</t>
  </si>
  <si>
    <t>Data Share</t>
  </si>
  <si>
    <r>
      <t>Installation of JobManager:</t>
    </r>
    <r>
      <rPr>
        <sz val="10"/>
        <rFont val="Arial"/>
      </rPr>
      <t xml:space="preserve">
- install software on the network (attention disk space)
- install / configure MSSQL Server for JobManager</t>
    </r>
  </si>
  <si>
    <r>
      <t>Configuration of JobServer</t>
    </r>
    <r>
      <rPr>
        <sz val="10"/>
        <color indexed="8"/>
        <rFont val="Arial"/>
        <family val="2"/>
      </rPr>
      <t xml:space="preserve"> 
- set up JobServer (basic settings)
- JobServer Setup: create and set up database 
- config JobServer site settings and import site data</t>
    </r>
  </si>
  <si>
    <r>
      <t>Configuration of JobServer for "Data Share"</t>
    </r>
    <r>
      <rPr>
        <sz val="10"/>
        <color indexed="8"/>
        <rFont val="Arial"/>
        <family val="2"/>
      </rPr>
      <t xml:space="preserve">
- Cnfiguration of Scripts and Jobs
10-JobScripts\TcSiteCons\Dokumentation.Application\01-TCSiteCons_Setup_Process.pptx
- Check TC Prompt Settings in the TcSiteCons.cmd script</t>
    </r>
  </si>
  <si>
    <t>Preparation of TC Database System / DataShare System</t>
  </si>
  <si>
    <r>
      <t>Create DataShare user in TC and check user of idsm process</t>
    </r>
    <r>
      <rPr>
        <sz val="10"/>
        <rFont val="Arial"/>
        <family val="2"/>
      </rPr>
      <t xml:space="preserve">
- bypass rights
- access to all volumes
- activate users </t>
    </r>
  </si>
  <si>
    <r>
      <t xml:space="preserve">Prepare DataShare Clients
</t>
    </r>
    <r>
      <rPr>
        <sz val="10"/>
        <rFont val="Arial"/>
        <family val="2"/>
      </rPr>
      <t>- DataShare clients need to have correct TC and NX installations</t>
    </r>
  </si>
  <si>
    <r>
      <t xml:space="preserve">Check volume space </t>
    </r>
    <r>
      <rPr>
        <sz val="10"/>
        <rFont val="Arial"/>
        <family val="2"/>
      </rPr>
      <t xml:space="preserve">
the same space as on the source site will be additionaly needed on the target site</t>
    </r>
  </si>
  <si>
    <r>
      <t>Check tc database space</t>
    </r>
    <r>
      <rPr>
        <sz val="10"/>
        <rFont val="Arial"/>
        <family val="2"/>
      </rPr>
      <t xml:space="preserve">
the same space as on the source site will be additionaly needed on the target site</t>
    </r>
  </si>
  <si>
    <t>Preparation</t>
  </si>
  <si>
    <r>
      <t xml:space="preserve">Configure remote access </t>
    </r>
    <r>
      <rPr>
        <sz val="10"/>
        <rFont val="Arial"/>
        <family val="2"/>
      </rPr>
      <t>and test it … if needed (e.g. TeamViewer, TC Appl. share)</t>
    </r>
  </si>
  <si>
    <r>
      <t>provide TC / NX test environment</t>
    </r>
    <r>
      <rPr>
        <sz val="10"/>
        <color indexed="8"/>
        <rFont val="Arial"/>
        <family val="2"/>
      </rPr>
      <t xml:space="preserve">
it is recommended to set up a test environment for the tc site cons
this test environment should be a deduction of productive systems . With the help of such an environment possible issues could be found and resolved bevore the productive consolidation
</t>
    </r>
  </si>
  <si>
    <r>
      <t xml:space="preserve">execute test transmissions and verify the results </t>
    </r>
    <r>
      <rPr>
        <sz val="10"/>
        <color indexed="8"/>
        <rFont val="Arial"/>
        <family val="2"/>
      </rPr>
      <t xml:space="preserve">
- check if all objects under an item could be transfered</t>
    </r>
  </si>
  <si>
    <t>Consolidation in TestSystem (phase II)</t>
  </si>
  <si>
    <t>Consolidation in ProdSystem  (phase III)</t>
  </si>
  <si>
    <t>backup JobManager database</t>
  </si>
  <si>
    <r>
      <t>Planning of the productive consolidation</t>
    </r>
    <r>
      <rPr>
        <sz val="10"/>
        <rFont val="Arial"/>
        <family val="2"/>
      </rPr>
      <t xml:space="preserve">
- consider backup times for the volume data
- consider backup times for the tc database
- before productive consolidation perfom a comlete backup of tc and volume data!!
- create detailed shedule</t>
    </r>
  </si>
  <si>
    <r>
      <t xml:space="preserve">check TCSiteCons scripts
</t>
    </r>
    <r>
      <rPr>
        <sz val="10"/>
        <rFont val="Arial"/>
        <family val="2"/>
      </rPr>
      <t>adjust tc prompt and environment</t>
    </r>
  </si>
  <si>
    <r>
      <t xml:space="preserve">execute test transmissions and verify the results </t>
    </r>
    <r>
      <rPr>
        <sz val="10"/>
        <color indexed="8"/>
        <rFont val="Arial"/>
        <family val="2"/>
      </rPr>
      <t xml:space="preserve">
- check if all objects under an item could be transfered
- try to load a single part and an assembly</t>
    </r>
  </si>
  <si>
    <r>
      <rPr>
        <b/>
        <sz val="10"/>
        <rFont val="Arial"/>
        <family val="2"/>
      </rPr>
      <t xml:space="preserve">Execution of productive consolidation: checklist:
</t>
    </r>
    <r>
      <rPr>
        <sz val="10"/>
        <rFont val="Arial"/>
        <family val="2"/>
      </rPr>
      <t xml:space="preserve">- is TC data backup completed?
- is tc test environment shuted down (Oracle und File Services)? 
- is there enough free disk space on the file volumes?
- is there enough table space for the oracle database?
- is there enough space for the orcale redo logfiles?
</t>
    </r>
  </si>
  <si>
    <t>TC Site Cons: #CustomerName# [#Datum#] [fromVer:#NX/TC#] [toVer:#NX/TC#]</t>
  </si>
  <si>
    <t>Set up PLMJobManager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</si>
</sst>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dd/mm/yy;@"/>
    <numFmt numFmtId="165" formatCode="d/m/yy\ h:mm;@"/>
    <numFmt numFmtId="166" formatCode="0\ &quot;[h]&quot;"/>
    <numFmt numFmtId="167" formatCode="0\ &quot;[min]&quot;"/>
    <numFmt numFmtId="168" formatCode="0.0\ &quot;[Days]&quot;"/>
    <numFmt numFmtId="169" formatCode="h:mm;@"/>
    <numFmt numFmtId="170" formatCode="0.0\ &quot;[h]&quot;"/>
    <numFmt numFmtId="171" formatCode="0.00\ &quot;[Days]&quot;"/>
    <numFmt numFmtId="172" formatCode="0\ &quot;n(Ds)/h&quot;"/>
  </numFmts>
  <fonts count="20" x14ac:knownFonts="1">
    <font>
      <sz val="10"/>
      <name val="Arial"/>
    </font>
    <font>
      <b/>
      <sz val="10"/>
      <name val="Arial"/>
      <family val="2"/>
    </font>
    <font>
      <sz val="12"/>
      <name val="Wingdings"/>
      <charset val="2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sz val="14"/>
      <color indexed="63"/>
      <name val="Calibri"/>
      <family val="2"/>
    </font>
    <font>
      <sz val="8"/>
      <name val="Arial"/>
      <family val="2"/>
    </font>
    <font>
      <sz val="9"/>
      <name val="Courier New"/>
      <family val="3"/>
    </font>
    <font>
      <sz val="9"/>
      <color indexed="8"/>
      <name val="Courier New"/>
      <family val="3"/>
    </font>
    <font>
      <b/>
      <sz val="10"/>
      <name val="Arial Narrow"/>
      <family val="2"/>
    </font>
    <font>
      <b/>
      <sz val="9"/>
      <name val="Courier New"/>
      <family val="3"/>
    </font>
    <font>
      <sz val="11"/>
      <name val="Courier New"/>
      <family val="3"/>
    </font>
    <font>
      <sz val="10"/>
      <name val="Courier New"/>
      <family val="3"/>
    </font>
    <font>
      <b/>
      <sz val="11"/>
      <color rgb="FF3F3F3F"/>
      <name val="Calibri"/>
      <family val="2"/>
      <scheme val="minor"/>
    </font>
    <font>
      <b/>
      <sz val="16"/>
      <color rgb="FF3F3F3F"/>
      <name val="Calibri"/>
      <family val="2"/>
      <scheme val="minor"/>
    </font>
    <font>
      <sz val="11"/>
      <name val="Calibri"/>
      <family val="2"/>
      <scheme val="minor"/>
    </font>
    <font>
      <strike/>
      <sz val="9"/>
      <name val="Courier New"/>
      <family val="3"/>
    </font>
  </fonts>
  <fills count="11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8">
    <xf numFmtId="0" fontId="0" fillId="0" borderId="0"/>
    <xf numFmtId="0" fontId="13" fillId="5" borderId="1" applyNumberFormat="0" applyFont="0" applyBorder="0" applyAlignment="0" applyProtection="0">
      <alignment horizontal="right" vertical="top" wrapText="1"/>
    </xf>
    <xf numFmtId="0" fontId="11" fillId="0" borderId="1" applyNumberFormat="0" applyFont="0" applyBorder="0" applyAlignment="0" applyProtection="0">
      <alignment horizontal="right" vertical="top" wrapText="1"/>
    </xf>
    <xf numFmtId="0" fontId="16" fillId="7" borderId="10" applyNumberFormat="0" applyAlignment="0" applyProtection="0"/>
    <xf numFmtId="0" fontId="11" fillId="6" borderId="1" applyNumberFormat="0" applyFont="0" applyBorder="0" applyAlignment="0" applyProtection="0">
      <alignment horizontal="left" vertical="top" wrapText="1"/>
    </xf>
    <xf numFmtId="0" fontId="19" fillId="0" borderId="1" applyNumberFormat="0" applyFill="0" applyBorder="0" applyAlignment="0" applyProtection="0">
      <alignment horizontal="left" vertical="top" wrapText="1"/>
    </xf>
    <xf numFmtId="0" fontId="10" fillId="0" borderId="1" applyNumberFormat="0" applyFill="0" applyBorder="0" applyAlignment="0" applyProtection="0">
      <alignment horizontal="left" vertical="top" wrapText="1"/>
    </xf>
    <xf numFmtId="0" fontId="11" fillId="9" borderId="1" applyNumberFormat="0" applyFont="0" applyBorder="0" applyAlignment="0" applyProtection="0">
      <alignment horizontal="left" vertical="top" wrapText="1"/>
    </xf>
  </cellStyleXfs>
  <cellXfs count="110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left" vertical="top" wrapText="1"/>
    </xf>
    <xf numFmtId="0" fontId="0" fillId="0" borderId="1" xfId="0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1" fontId="0" fillId="0" borderId="0" xfId="0" applyNumberFormat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0" xfId="0" applyAlignment="1">
      <alignment horizontal="left"/>
    </xf>
    <xf numFmtId="0" fontId="0" fillId="0" borderId="1" xfId="0" applyBorder="1"/>
    <xf numFmtId="0" fontId="3" fillId="0" borderId="1" xfId="0" applyFont="1" applyBorder="1"/>
    <xf numFmtId="0" fontId="0" fillId="0" borderId="0" xfId="0" applyBorder="1"/>
    <xf numFmtId="0" fontId="0" fillId="0" borderId="1" xfId="0" applyFill="1" applyBorder="1"/>
    <xf numFmtId="14" fontId="0" fillId="3" borderId="1" xfId="0" applyNumberFormat="1" applyFill="1" applyBorder="1" applyAlignment="1">
      <alignment horizontal="left" wrapText="1"/>
    </xf>
    <xf numFmtId="14" fontId="0" fillId="3" borderId="2" xfId="0" applyNumberFormat="1" applyFill="1" applyBorder="1" applyAlignment="1">
      <alignment horizontal="right"/>
    </xf>
    <xf numFmtId="20" fontId="0" fillId="3" borderId="3" xfId="0" applyNumberFormat="1" applyFill="1" applyBorder="1" applyAlignment="1">
      <alignment horizontal="right"/>
    </xf>
    <xf numFmtId="14" fontId="0" fillId="3" borderId="4" xfId="0" applyNumberFormat="1" applyFill="1" applyBorder="1" applyAlignment="1">
      <alignment horizontal="right"/>
    </xf>
    <xf numFmtId="20" fontId="0" fillId="3" borderId="5" xfId="0" applyNumberFormat="1" applyFill="1" applyBorder="1" applyAlignment="1">
      <alignment horizontal="right"/>
    </xf>
    <xf numFmtId="0" fontId="0" fillId="3" borderId="1" xfId="0" applyNumberFormat="1" applyFill="1" applyBorder="1"/>
    <xf numFmtId="0" fontId="0" fillId="3" borderId="1" xfId="0" applyFill="1" applyBorder="1" applyAlignment="1">
      <alignment horizontal="right"/>
    </xf>
    <xf numFmtId="20" fontId="0" fillId="3" borderId="5" xfId="0" applyNumberFormat="1" applyFill="1" applyBorder="1" applyAlignment="1">
      <alignment horizontal="left"/>
    </xf>
    <xf numFmtId="20" fontId="0" fillId="3" borderId="3" xfId="0" applyNumberFormat="1" applyFill="1" applyBorder="1" applyAlignment="1">
      <alignment horizontal="left"/>
    </xf>
    <xf numFmtId="166" fontId="0" fillId="4" borderId="1" xfId="0" applyNumberFormat="1" applyFill="1" applyBorder="1"/>
    <xf numFmtId="167" fontId="0" fillId="4" borderId="1" xfId="0" applyNumberFormat="1" applyFill="1" applyBorder="1"/>
    <xf numFmtId="168" fontId="0" fillId="4" borderId="1" xfId="0" applyNumberFormat="1" applyFill="1" applyBorder="1"/>
    <xf numFmtId="0" fontId="0" fillId="3" borderId="1" xfId="0" applyFill="1" applyBorder="1" applyAlignment="1">
      <alignment horizontal="left"/>
    </xf>
    <xf numFmtId="165" fontId="0" fillId="0" borderId="1" xfId="0" applyNumberFormat="1" applyBorder="1" applyAlignment="1">
      <alignment horizontal="left" vertical="top" wrapText="1"/>
    </xf>
    <xf numFmtId="14" fontId="3" fillId="3" borderId="1" xfId="0" applyNumberFormat="1" applyFont="1" applyFill="1" applyBorder="1" applyAlignment="1">
      <alignment horizontal="left" wrapText="1"/>
    </xf>
    <xf numFmtId="0" fontId="0" fillId="0" borderId="1" xfId="0" quotePrefix="1" applyBorder="1"/>
    <xf numFmtId="164" fontId="0" fillId="0" borderId="0" xfId="0" applyNumberFormat="1"/>
    <xf numFmtId="164" fontId="0" fillId="0" borderId="0" xfId="0" applyNumberFormat="1" applyAlignment="1">
      <alignment horizontal="center" vertical="top" wrapText="1"/>
    </xf>
    <xf numFmtId="169" fontId="0" fillId="0" borderId="0" xfId="0" applyNumberFormat="1" applyAlignment="1">
      <alignment horizontal="right"/>
    </xf>
    <xf numFmtId="169" fontId="0" fillId="0" borderId="0" xfId="0" applyNumberFormat="1" applyAlignment="1">
      <alignment horizontal="right" vertical="top" wrapText="1"/>
    </xf>
    <xf numFmtId="0" fontId="3" fillId="0" borderId="1" xfId="0" quotePrefix="1" applyFont="1" applyBorder="1"/>
    <xf numFmtId="170" fontId="0" fillId="4" borderId="1" xfId="0" applyNumberFormat="1" applyFill="1" applyBorder="1"/>
    <xf numFmtId="0" fontId="0" fillId="0" borderId="0" xfId="0" applyAlignment="1">
      <alignment vertical="top"/>
    </xf>
    <xf numFmtId="0" fontId="0" fillId="0" borderId="0" xfId="0"/>
    <xf numFmtId="0" fontId="0" fillId="0" borderId="0" xfId="0" applyAlignment="1">
      <alignment horizontal="left"/>
    </xf>
    <xf numFmtId="14" fontId="3" fillId="3" borderId="2" xfId="0" applyNumberFormat="1" applyFont="1" applyFill="1" applyBorder="1" applyAlignment="1">
      <alignment horizontal="left" wrapText="1"/>
    </xf>
    <xf numFmtId="1" fontId="3" fillId="3" borderId="1" xfId="0" applyNumberFormat="1" applyFont="1" applyFill="1" applyBorder="1" applyAlignment="1">
      <alignment horizontal="right" wrapText="1"/>
    </xf>
    <xf numFmtId="1" fontId="0" fillId="3" borderId="1" xfId="0" applyNumberFormat="1" applyFill="1" applyBorder="1" applyAlignment="1">
      <alignment horizontal="right" wrapText="1"/>
    </xf>
    <xf numFmtId="1" fontId="0" fillId="3" borderId="1" xfId="0" applyNumberFormat="1" applyFill="1" applyBorder="1" applyAlignment="1">
      <alignment horizontal="right"/>
    </xf>
    <xf numFmtId="0" fontId="8" fillId="8" borderId="7" xfId="3" applyFont="1" applyFill="1" applyBorder="1" applyAlignment="1">
      <alignment horizontal="left" vertical="top"/>
    </xf>
    <xf numFmtId="171" fontId="0" fillId="4" borderId="1" xfId="0" applyNumberFormat="1" applyFill="1" applyBorder="1"/>
    <xf numFmtId="172" fontId="0" fillId="4" borderId="1" xfId="0" applyNumberFormat="1" applyFill="1" applyBorder="1"/>
    <xf numFmtId="0" fontId="3" fillId="0" borderId="1" xfId="0" quotePrefix="1" applyFont="1" applyBorder="1" applyAlignment="1">
      <alignment vertical="top" wrapText="1"/>
    </xf>
    <xf numFmtId="164" fontId="11" fillId="0" borderId="1" xfId="2" applyNumberFormat="1" applyAlignment="1">
      <alignment horizontal="right" vertical="top" wrapText="1"/>
    </xf>
    <xf numFmtId="169" fontId="11" fillId="0" borderId="1" xfId="2" applyNumberFormat="1" applyAlignment="1">
      <alignment vertical="top" wrapText="1"/>
    </xf>
    <xf numFmtId="0" fontId="11" fillId="0" borderId="1" xfId="2" applyNumberFormat="1" applyAlignment="1">
      <alignment horizontal="left" vertical="top" wrapText="1"/>
    </xf>
    <xf numFmtId="0" fontId="11" fillId="0" borderId="1" xfId="2" applyNumberFormat="1" applyAlignment="1">
      <alignment vertical="top" wrapText="1"/>
    </xf>
    <xf numFmtId="0" fontId="8" fillId="7" borderId="7" xfId="3" applyFont="1" applyBorder="1" applyAlignment="1">
      <alignment horizontal="left" vertical="top"/>
    </xf>
    <xf numFmtId="0" fontId="14" fillId="0" borderId="0" xfId="0" quotePrefix="1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14" fontId="14" fillId="0" borderId="0" xfId="0" applyNumberFormat="1" applyFont="1" applyAlignment="1">
      <alignment horizontal="left" vertical="top" wrapText="1"/>
    </xf>
    <xf numFmtId="49" fontId="0" fillId="0" borderId="0" xfId="0" applyNumberFormat="1"/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top" wrapText="1"/>
    </xf>
    <xf numFmtId="0" fontId="15" fillId="0" borderId="1" xfId="0" quotePrefix="1" applyFont="1" applyBorder="1" applyAlignment="1">
      <alignment horizontal="left" vertical="top" wrapText="1"/>
    </xf>
    <xf numFmtId="49" fontId="15" fillId="0" borderId="1" xfId="0" quotePrefix="1" applyNumberFormat="1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left" vertical="top" wrapText="1"/>
    </xf>
    <xf numFmtId="0" fontId="0" fillId="0" borderId="8" xfId="0" quotePrefix="1" applyBorder="1"/>
    <xf numFmtId="0" fontId="0" fillId="0" borderId="8" xfId="0" applyBorder="1"/>
    <xf numFmtId="0" fontId="15" fillId="0" borderId="1" xfId="0" applyFont="1" applyBorder="1" applyAlignment="1">
      <alignment horizontal="center" vertical="center"/>
    </xf>
    <xf numFmtId="0" fontId="10" fillId="0" borderId="1" xfId="2" applyFont="1" applyBorder="1" applyAlignment="1">
      <alignment horizontal="left" vertical="top" wrapText="1"/>
    </xf>
    <xf numFmtId="164" fontId="11" fillId="0" borderId="1" xfId="2" applyNumberFormat="1" applyFont="1" applyBorder="1" applyAlignment="1">
      <alignment horizontal="right" vertical="top" wrapText="1"/>
    </xf>
    <xf numFmtId="169" fontId="11" fillId="0" borderId="1" xfId="2" applyNumberFormat="1" applyFont="1" applyBorder="1" applyAlignment="1">
      <alignment vertical="top" wrapText="1"/>
    </xf>
    <xf numFmtId="0" fontId="11" fillId="0" borderId="1" xfId="2" applyFont="1" applyBorder="1" applyAlignment="1">
      <alignment vertical="top" wrapText="1"/>
    </xf>
    <xf numFmtId="0" fontId="10" fillId="0" borderId="1" xfId="6" applyBorder="1" applyAlignment="1">
      <alignment horizontal="left" vertical="top" wrapText="1"/>
    </xf>
    <xf numFmtId="0" fontId="10" fillId="0" borderId="0" xfId="6" applyBorder="1" applyAlignment="1"/>
    <xf numFmtId="0" fontId="10" fillId="0" borderId="1" xfId="2" applyNumberFormat="1" applyFont="1" applyAlignment="1">
      <alignment horizontal="left" vertical="top" wrapText="1"/>
    </xf>
    <xf numFmtId="164" fontId="4" fillId="10" borderId="1" xfId="0" applyNumberFormat="1" applyFont="1" applyFill="1" applyBorder="1" applyAlignment="1">
      <alignment horizontal="left" vertical="top" wrapText="1"/>
    </xf>
    <xf numFmtId="169" fontId="4" fillId="10" borderId="1" xfId="0" applyNumberFormat="1" applyFont="1" applyFill="1" applyBorder="1" applyAlignment="1">
      <alignment horizontal="left" vertical="top" wrapText="1"/>
    </xf>
    <xf numFmtId="0" fontId="4" fillId="10" borderId="1" xfId="0" applyFont="1" applyFill="1" applyBorder="1" applyAlignment="1">
      <alignment vertical="top" wrapText="1"/>
    </xf>
    <xf numFmtId="0" fontId="4" fillId="10" borderId="1" xfId="0" applyFont="1" applyFill="1" applyBorder="1" applyAlignment="1">
      <alignment vertical="top"/>
    </xf>
    <xf numFmtId="0" fontId="6" fillId="10" borderId="1" xfId="0" applyFont="1" applyFill="1" applyBorder="1"/>
    <xf numFmtId="164" fontId="6" fillId="10" borderId="1" xfId="0" applyNumberFormat="1" applyFont="1" applyFill="1" applyBorder="1" applyAlignment="1">
      <alignment horizontal="left"/>
    </xf>
    <xf numFmtId="0" fontId="16" fillId="10" borderId="10" xfId="3" applyFill="1" applyAlignment="1">
      <alignment horizontal="left" vertical="top" wrapText="1"/>
    </xf>
    <xf numFmtId="0" fontId="16" fillId="10" borderId="10" xfId="3" applyFill="1" applyAlignment="1">
      <alignment horizontal="left" vertical="top"/>
    </xf>
    <xf numFmtId="0" fontId="16" fillId="10" borderId="10" xfId="3" applyFill="1" applyAlignment="1">
      <alignment vertical="top"/>
    </xf>
    <xf numFmtId="0" fontId="16" fillId="10" borderId="10" xfId="3" applyFill="1" applyAlignment="1">
      <alignment vertical="top" wrapText="1"/>
    </xf>
    <xf numFmtId="0" fontId="7" fillId="10" borderId="6" xfId="0" applyFont="1" applyFill="1" applyBorder="1" applyAlignment="1">
      <alignment horizontal="left"/>
    </xf>
    <xf numFmtId="0" fontId="7" fillId="10" borderId="0" xfId="0" applyFont="1" applyFill="1" applyBorder="1" applyAlignment="1">
      <alignment horizontal="left"/>
    </xf>
    <xf numFmtId="0" fontId="1" fillId="10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/>
    </xf>
    <xf numFmtId="0" fontId="1" fillId="10" borderId="2" xfId="0" applyFont="1" applyFill="1" applyBorder="1" applyAlignment="1">
      <alignment vertical="top" wrapText="1"/>
    </xf>
    <xf numFmtId="0" fontId="1" fillId="10" borderId="5" xfId="0" applyFont="1" applyFill="1" applyBorder="1" applyAlignment="1">
      <alignment vertical="top"/>
    </xf>
    <xf numFmtId="0" fontId="1" fillId="10" borderId="1" xfId="0" applyFont="1" applyFill="1" applyBorder="1" applyAlignment="1">
      <alignment horizontal="left" vertical="top" wrapText="1"/>
    </xf>
    <xf numFmtId="164" fontId="4" fillId="10" borderId="0" xfId="0" applyNumberFormat="1" applyFont="1" applyFill="1" applyAlignment="1">
      <alignment horizontal="left" vertical="top" wrapText="1"/>
    </xf>
    <xf numFmtId="164" fontId="4" fillId="10" borderId="0" xfId="0" applyNumberFormat="1" applyFont="1" applyFill="1" applyAlignment="1">
      <alignment horizontal="center" vertical="top" wrapText="1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Border="1" applyAlignment="1">
      <alignment vertical="top"/>
    </xf>
    <xf numFmtId="0" fontId="8" fillId="7" borderId="11" xfId="3" applyFont="1" applyBorder="1" applyAlignment="1">
      <alignment horizontal="left" vertical="top"/>
    </xf>
    <xf numFmtId="0" fontId="6" fillId="2" borderId="2" xfId="0" applyFont="1" applyFill="1" applyBorder="1" applyAlignment="1">
      <alignment vertical="top" wrapText="1"/>
    </xf>
    <xf numFmtId="0" fontId="6" fillId="2" borderId="9" xfId="0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8" fillId="7" borderId="7" xfId="3" applyFont="1" applyBorder="1" applyAlignment="1">
      <alignment horizontal="left" vertical="top"/>
    </xf>
    <xf numFmtId="0" fontId="17" fillId="7" borderId="10" xfId="3" applyFont="1" applyAlignment="1">
      <alignment horizontal="left"/>
    </xf>
    <xf numFmtId="0" fontId="17" fillId="10" borderId="10" xfId="3" applyFont="1" applyFill="1" applyAlignment="1">
      <alignment horizontal="left"/>
    </xf>
    <xf numFmtId="0" fontId="18" fillId="5" borderId="12" xfId="0" applyFont="1" applyFill="1" applyBorder="1" applyAlignment="1">
      <alignment horizontal="left" wrapText="1"/>
    </xf>
    <xf numFmtId="0" fontId="18" fillId="5" borderId="13" xfId="0" applyFont="1" applyFill="1" applyBorder="1" applyAlignment="1">
      <alignment horizontal="left" wrapText="1"/>
    </xf>
    <xf numFmtId="0" fontId="8" fillId="8" borderId="7" xfId="3" applyFont="1" applyFill="1" applyBorder="1" applyAlignment="1">
      <alignment horizontal="left" vertical="top"/>
    </xf>
  </cellXfs>
  <cellStyles count="8">
    <cellStyle name="Ausgabe" xfId="3" builtinId="21"/>
    <cellStyle name="Standard" xfId="0" builtinId="0"/>
    <cellStyle name="Status1 Open" xfId="2"/>
    <cellStyle name="Status2 inWork" xfId="1"/>
    <cellStyle name="Status3 Done" xfId="4"/>
    <cellStyle name="Status4 Note" xfId="7"/>
    <cellStyle name="zz NO Strikethrough" xfId="6"/>
    <cellStyle name="zz Strikethrough" xfId="5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76200</xdr:rowOff>
    </xdr:from>
    <xdr:to>
      <xdr:col>8</xdr:col>
      <xdr:colOff>466724</xdr:colOff>
      <xdr:row>7</xdr:row>
      <xdr:rowOff>123825</xdr:rowOff>
    </xdr:to>
    <xdr:sp macro="" textlink="">
      <xdr:nvSpPr>
        <xdr:cNvPr id="2" name="Textfeld 1"/>
        <xdr:cNvSpPr txBox="1"/>
      </xdr:nvSpPr>
      <xdr:spPr>
        <a:xfrm>
          <a:off x="76199" y="238125"/>
          <a:ext cx="6486525" cy="1019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de-DE" sz="1100"/>
            <a:t>Shortcut Hint: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/>
            <a:t>strg</a:t>
          </a:r>
          <a:r>
            <a:rPr lang="de-DE" sz="1100" baseline="0"/>
            <a:t>            +  : = add actual Date ()</a:t>
          </a:r>
          <a:br>
            <a:rPr lang="de-DE" sz="1100" baseline="0"/>
          </a:br>
          <a:r>
            <a:rPr lang="de-DE" sz="1100">
              <a:solidFill>
                <a:schemeClr val="dk1"/>
              </a:solidFill>
              <a:latin typeface="+mn-lt"/>
              <a:ea typeface="+mn-ea"/>
              <a:cs typeface="+mn-cs"/>
            </a:rPr>
            <a:t>strg</a:t>
          </a:r>
          <a:r>
            <a:rPr lang="de-DE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-shift  +  : = add actual Time()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strg            +  ; = Copy  Value  from cell above into active cell</a:t>
          </a:r>
          <a:endParaRPr lang="de-DE" sz="1100" baseline="0"/>
        </a:p>
        <a:p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1:S203"/>
  <sheetViews>
    <sheetView showRuler="0" zoomScale="115" zoomScaleNormal="115" workbookViewId="0">
      <pane ySplit="2" topLeftCell="A3" activePane="bottomLeft" state="frozen"/>
      <selection pane="bottomLeft" activeCell="B4" sqref="B4"/>
    </sheetView>
  </sheetViews>
  <sheetFormatPr baseColWidth="10" defaultRowHeight="12.75" x14ac:dyDescent="0.2"/>
  <cols>
    <col min="1" max="1" width="5.140625" customWidth="1"/>
    <col min="2" max="2" width="101.5703125" customWidth="1"/>
    <col min="3" max="3" width="14.140625" customWidth="1"/>
    <col min="4" max="4" width="34.7109375" customWidth="1"/>
    <col min="5" max="5" width="16.140625" style="5" customWidth="1"/>
  </cols>
  <sheetData>
    <row r="1" spans="1:19" ht="26.25" customHeight="1" x14ac:dyDescent="0.2">
      <c r="A1" s="100" t="str">
        <f>PrjTitle</f>
        <v>TC Site Cons: #CustomerName# [#Datum#] [fromVer:#NX/TC#] [toVer:#NX/TC#]</v>
      </c>
      <c r="B1" s="100"/>
      <c r="C1" s="100"/>
      <c r="D1" s="100"/>
      <c r="E1" s="100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x14ac:dyDescent="0.2">
      <c r="A2" s="81" t="s">
        <v>0</v>
      </c>
      <c r="B2" s="81" t="s">
        <v>30</v>
      </c>
      <c r="C2" s="81" t="s">
        <v>29</v>
      </c>
      <c r="D2" s="81" t="s">
        <v>2</v>
      </c>
      <c r="E2" s="82" t="s">
        <v>31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s="1" customFormat="1" x14ac:dyDescent="0.2">
      <c r="A3" s="101" t="s">
        <v>162</v>
      </c>
      <c r="B3" s="102"/>
      <c r="C3" s="102"/>
      <c r="D3" s="102"/>
      <c r="E3" s="103"/>
    </row>
    <row r="4" spans="1:19" s="1" customFormat="1" ht="43.5" customHeight="1" x14ac:dyDescent="0.2">
      <c r="A4" s="8">
        <v>1</v>
      </c>
      <c r="B4" s="13" t="s">
        <v>142</v>
      </c>
      <c r="C4" s="7" t="s">
        <v>22</v>
      </c>
      <c r="D4" s="13"/>
      <c r="E4" s="33"/>
    </row>
    <row r="5" spans="1:19" s="1" customFormat="1" ht="57.75" customHeight="1" x14ac:dyDescent="0.2">
      <c r="A5" s="11">
        <v>2</v>
      </c>
      <c r="B5" s="14" t="s">
        <v>143</v>
      </c>
      <c r="C5" s="7" t="s">
        <v>22</v>
      </c>
      <c r="D5" s="14"/>
      <c r="E5" s="33"/>
    </row>
    <row r="6" spans="1:19" s="1" customFormat="1" ht="70.5" customHeight="1" x14ac:dyDescent="0.2">
      <c r="A6" s="11">
        <v>3</v>
      </c>
      <c r="B6" s="14" t="s">
        <v>144</v>
      </c>
      <c r="C6" s="7" t="s">
        <v>22</v>
      </c>
      <c r="D6" s="14"/>
      <c r="E6" s="33"/>
    </row>
    <row r="7" spans="1:19" s="1" customFormat="1" ht="12.75" customHeight="1" x14ac:dyDescent="0.2">
      <c r="A7" s="101" t="s">
        <v>145</v>
      </c>
      <c r="B7" s="102"/>
      <c r="C7" s="102"/>
      <c r="D7" s="102"/>
      <c r="E7" s="103"/>
    </row>
    <row r="8" spans="1:19" s="1" customFormat="1" ht="53.25" customHeight="1" x14ac:dyDescent="0.2">
      <c r="A8" s="11">
        <v>5</v>
      </c>
      <c r="B8" s="13" t="s">
        <v>146</v>
      </c>
      <c r="C8" s="7" t="s">
        <v>22</v>
      </c>
      <c r="D8" s="13"/>
      <c r="E8" s="33"/>
    </row>
    <row r="9" spans="1:19" s="1" customFormat="1" ht="25.5" x14ac:dyDescent="0.2">
      <c r="A9" s="11">
        <v>6</v>
      </c>
      <c r="B9" s="13" t="s">
        <v>147</v>
      </c>
      <c r="C9" s="7" t="s">
        <v>22</v>
      </c>
      <c r="D9" s="13"/>
      <c r="E9" s="33"/>
    </row>
    <row r="10" spans="1:19" s="1" customFormat="1" ht="25.5" x14ac:dyDescent="0.2">
      <c r="A10" s="11">
        <v>7</v>
      </c>
      <c r="B10" s="13" t="s">
        <v>148</v>
      </c>
      <c r="C10" s="7" t="s">
        <v>22</v>
      </c>
      <c r="D10" s="7"/>
      <c r="E10" s="33"/>
    </row>
    <row r="11" spans="1:19" s="1" customFormat="1" ht="39.75" customHeight="1" x14ac:dyDescent="0.2">
      <c r="A11" s="11">
        <v>8</v>
      </c>
      <c r="B11" s="13" t="s">
        <v>149</v>
      </c>
      <c r="C11" s="52" t="s">
        <v>22</v>
      </c>
      <c r="D11" s="13"/>
      <c r="E11" s="33"/>
    </row>
    <row r="12" spans="1:19" s="1" customFormat="1" ht="12.75" customHeight="1" x14ac:dyDescent="0.2">
      <c r="A12" s="101" t="s">
        <v>150</v>
      </c>
      <c r="B12" s="102"/>
      <c r="C12" s="102"/>
      <c r="D12" s="102"/>
      <c r="E12" s="103"/>
    </row>
    <row r="13" spans="1:19" s="1" customFormat="1" x14ac:dyDescent="0.2">
      <c r="A13" s="11">
        <v>10</v>
      </c>
      <c r="B13" s="13" t="s">
        <v>151</v>
      </c>
      <c r="C13" s="7" t="s">
        <v>22</v>
      </c>
      <c r="D13" s="13"/>
      <c r="E13" s="33"/>
    </row>
    <row r="14" spans="1:19" s="1" customFormat="1" ht="12.75" customHeight="1" x14ac:dyDescent="0.2">
      <c r="A14" s="101" t="s">
        <v>154</v>
      </c>
      <c r="B14" s="102"/>
      <c r="C14" s="102"/>
      <c r="D14" s="102"/>
      <c r="E14" s="103"/>
    </row>
    <row r="15" spans="1:19" s="1" customFormat="1" ht="59.25" customHeight="1" x14ac:dyDescent="0.2">
      <c r="A15" s="11">
        <v>21</v>
      </c>
      <c r="B15" s="14" t="s">
        <v>152</v>
      </c>
      <c r="C15" s="7" t="s">
        <v>22</v>
      </c>
      <c r="D15" s="14"/>
      <c r="E15" s="33"/>
    </row>
    <row r="16" spans="1:19" s="1" customFormat="1" ht="25.5" x14ac:dyDescent="0.2">
      <c r="A16" s="11">
        <v>22</v>
      </c>
      <c r="B16" s="14" t="s">
        <v>153</v>
      </c>
      <c r="C16" s="12" t="s">
        <v>22</v>
      </c>
      <c r="D16" s="14"/>
      <c r="E16" s="33"/>
    </row>
    <row r="17" spans="1:7" s="1" customFormat="1" ht="12.75" customHeight="1" x14ac:dyDescent="0.2">
      <c r="A17" s="101" t="s">
        <v>155</v>
      </c>
      <c r="B17" s="102"/>
      <c r="C17" s="102"/>
      <c r="D17" s="102"/>
      <c r="E17" s="103"/>
    </row>
    <row r="18" spans="1:7" s="1" customFormat="1" ht="20.25" customHeight="1" x14ac:dyDescent="0.2">
      <c r="A18" s="11">
        <v>23</v>
      </c>
      <c r="B18" s="13" t="s">
        <v>156</v>
      </c>
      <c r="C18" s="7" t="s">
        <v>22</v>
      </c>
      <c r="D18" s="13"/>
      <c r="E18" s="33"/>
    </row>
    <row r="19" spans="1:7" s="1" customFormat="1" ht="83.25" customHeight="1" x14ac:dyDescent="0.2">
      <c r="A19" s="11">
        <v>24</v>
      </c>
      <c r="B19" s="13" t="s">
        <v>157</v>
      </c>
      <c r="C19" s="7" t="s">
        <v>22</v>
      </c>
      <c r="D19" s="13"/>
      <c r="E19" s="33"/>
    </row>
    <row r="20" spans="1:7" s="1" customFormat="1" ht="82.5" customHeight="1" x14ac:dyDescent="0.2">
      <c r="A20" s="11">
        <v>25</v>
      </c>
      <c r="B20" s="10" t="s">
        <v>160</v>
      </c>
      <c r="C20" s="7" t="s">
        <v>22</v>
      </c>
      <c r="D20" s="10"/>
      <c r="E20" s="33"/>
    </row>
    <row r="21" spans="1:7" s="1" customFormat="1" ht="25.5" x14ac:dyDescent="0.2">
      <c r="A21" s="11">
        <v>27</v>
      </c>
      <c r="B21" s="13" t="s">
        <v>158</v>
      </c>
      <c r="C21" s="7" t="s">
        <v>22</v>
      </c>
      <c r="D21" s="13"/>
      <c r="E21" s="33"/>
    </row>
    <row r="22" spans="1:7" s="1" customFormat="1" ht="48" customHeight="1" x14ac:dyDescent="0.2">
      <c r="A22" s="11">
        <v>22</v>
      </c>
      <c r="B22" s="14" t="s">
        <v>159</v>
      </c>
      <c r="C22" s="12" t="s">
        <v>22</v>
      </c>
      <c r="D22" s="14"/>
      <c r="E22" s="33"/>
    </row>
    <row r="23" spans="1:7" s="1" customFormat="1" x14ac:dyDescent="0.2">
      <c r="A23" s="11">
        <v>30</v>
      </c>
      <c r="B23" s="10"/>
      <c r="C23" s="7" t="s">
        <v>22</v>
      </c>
      <c r="D23" s="10"/>
      <c r="E23" s="33"/>
    </row>
    <row r="24" spans="1:7" s="1" customFormat="1" x14ac:dyDescent="0.2">
      <c r="A24" s="11">
        <v>31</v>
      </c>
      <c r="B24" s="10"/>
      <c r="C24" s="7" t="s">
        <v>22</v>
      </c>
      <c r="D24" s="10"/>
      <c r="E24" s="33"/>
    </row>
    <row r="25" spans="1:7" s="1" customFormat="1" x14ac:dyDescent="0.2">
      <c r="A25" s="11">
        <v>32</v>
      </c>
      <c r="B25" s="10"/>
      <c r="C25" s="7" t="s">
        <v>22</v>
      </c>
      <c r="D25" s="10"/>
      <c r="E25" s="33"/>
    </row>
    <row r="26" spans="1:7" s="1" customFormat="1" x14ac:dyDescent="0.2">
      <c r="A26" s="11">
        <v>33</v>
      </c>
      <c r="B26" s="10"/>
      <c r="C26" s="7" t="s">
        <v>22</v>
      </c>
      <c r="D26" s="10"/>
      <c r="E26" s="33"/>
      <c r="G26" s="33"/>
    </row>
    <row r="27" spans="1:7" s="1" customFormat="1" x14ac:dyDescent="0.2">
      <c r="A27" s="11">
        <v>34</v>
      </c>
      <c r="B27" s="10"/>
      <c r="C27" s="7" t="s">
        <v>22</v>
      </c>
      <c r="D27" s="10"/>
      <c r="E27" s="33"/>
    </row>
    <row r="28" spans="1:7" s="1" customFormat="1" x14ac:dyDescent="0.2">
      <c r="A28" s="11">
        <v>35</v>
      </c>
      <c r="B28" s="10"/>
      <c r="C28" s="7" t="s">
        <v>22</v>
      </c>
      <c r="D28" s="10"/>
      <c r="E28" s="33"/>
      <c r="G28" s="33"/>
    </row>
    <row r="31" spans="1:7" s="1" customFormat="1" x14ac:dyDescent="0.2">
      <c r="A31" s="9"/>
      <c r="C31" s="6"/>
      <c r="E31" s="6"/>
    </row>
    <row r="32" spans="1:7" s="1" customFormat="1" x14ac:dyDescent="0.2">
      <c r="A32" s="9"/>
      <c r="C32" s="6"/>
      <c r="E32" s="6"/>
    </row>
    <row r="33" spans="1:5" s="1" customFormat="1" x14ac:dyDescent="0.2">
      <c r="A33" s="9"/>
      <c r="C33" s="6"/>
      <c r="E33" s="6"/>
    </row>
    <row r="34" spans="1:5" s="1" customFormat="1" x14ac:dyDescent="0.2">
      <c r="A34" s="9"/>
      <c r="C34" s="6"/>
      <c r="E34" s="6"/>
    </row>
    <row r="35" spans="1:5" s="1" customFormat="1" x14ac:dyDescent="0.2">
      <c r="A35" s="9"/>
      <c r="C35" s="6"/>
      <c r="E35" s="6"/>
    </row>
    <row r="36" spans="1:5" s="1" customFormat="1" x14ac:dyDescent="0.2">
      <c r="A36" s="9"/>
      <c r="C36" s="6"/>
      <c r="E36" s="6"/>
    </row>
    <row r="37" spans="1:5" s="1" customFormat="1" x14ac:dyDescent="0.2">
      <c r="A37" s="9"/>
      <c r="C37" s="6"/>
      <c r="E37" s="6"/>
    </row>
    <row r="38" spans="1:5" s="1" customFormat="1" x14ac:dyDescent="0.2">
      <c r="A38" s="9"/>
      <c r="C38" s="6"/>
      <c r="E38" s="6"/>
    </row>
    <row r="39" spans="1:5" s="1" customFormat="1" x14ac:dyDescent="0.2">
      <c r="A39" s="9"/>
      <c r="C39" s="6"/>
      <c r="E39" s="6"/>
    </row>
    <row r="40" spans="1:5" s="1" customFormat="1" x14ac:dyDescent="0.2">
      <c r="A40" s="9"/>
      <c r="C40" s="6"/>
      <c r="E40" s="6"/>
    </row>
    <row r="41" spans="1:5" s="1" customFormat="1" x14ac:dyDescent="0.2">
      <c r="A41" s="9"/>
      <c r="C41" s="6"/>
      <c r="E41" s="6"/>
    </row>
    <row r="42" spans="1:5" s="1" customFormat="1" x14ac:dyDescent="0.2">
      <c r="A42" s="9"/>
      <c r="C42" s="6"/>
      <c r="E42" s="6"/>
    </row>
    <row r="43" spans="1:5" s="1" customFormat="1" x14ac:dyDescent="0.2">
      <c r="A43" s="9"/>
      <c r="C43" s="6"/>
      <c r="E43" s="6"/>
    </row>
    <row r="44" spans="1:5" s="1" customFormat="1" x14ac:dyDescent="0.2">
      <c r="A44" s="9"/>
      <c r="C44" s="6"/>
      <c r="E44" s="6"/>
    </row>
    <row r="45" spans="1:5" s="1" customFormat="1" x14ac:dyDescent="0.2">
      <c r="A45" s="9"/>
      <c r="C45" s="6"/>
      <c r="E45" s="6"/>
    </row>
    <row r="46" spans="1:5" s="1" customFormat="1" x14ac:dyDescent="0.2">
      <c r="A46" s="9"/>
      <c r="C46" s="6"/>
      <c r="E46" s="6"/>
    </row>
    <row r="47" spans="1:5" s="1" customFormat="1" x14ac:dyDescent="0.2">
      <c r="A47" s="9"/>
      <c r="C47" s="6"/>
      <c r="E47" s="6"/>
    </row>
    <row r="48" spans="1:5" s="1" customFormat="1" x14ac:dyDescent="0.2">
      <c r="A48" s="9"/>
      <c r="C48" s="6"/>
      <c r="E48" s="6"/>
    </row>
    <row r="49" spans="1:5" s="1" customFormat="1" x14ac:dyDescent="0.2">
      <c r="A49" s="9"/>
      <c r="C49" s="6"/>
      <c r="E49" s="6"/>
    </row>
    <row r="50" spans="1:5" s="1" customFormat="1" x14ac:dyDescent="0.2">
      <c r="A50" s="9"/>
      <c r="C50" s="6"/>
      <c r="E50" s="6"/>
    </row>
    <row r="51" spans="1:5" s="1" customFormat="1" x14ac:dyDescent="0.2">
      <c r="A51" s="9"/>
      <c r="C51" s="6"/>
      <c r="E51" s="6"/>
    </row>
    <row r="52" spans="1:5" s="1" customFormat="1" x14ac:dyDescent="0.2">
      <c r="A52" s="9"/>
      <c r="C52" s="6"/>
      <c r="E52" s="6"/>
    </row>
    <row r="53" spans="1:5" s="1" customFormat="1" x14ac:dyDescent="0.2">
      <c r="A53" s="9"/>
      <c r="C53" s="6"/>
      <c r="E53" s="6"/>
    </row>
    <row r="54" spans="1:5" s="1" customFormat="1" x14ac:dyDescent="0.2">
      <c r="A54" s="9"/>
      <c r="C54" s="6"/>
      <c r="E54" s="6"/>
    </row>
    <row r="55" spans="1:5" s="1" customFormat="1" x14ac:dyDescent="0.2">
      <c r="A55" s="9"/>
      <c r="C55" s="6"/>
      <c r="E55" s="6"/>
    </row>
    <row r="56" spans="1:5" s="1" customFormat="1" x14ac:dyDescent="0.2">
      <c r="A56" s="9"/>
      <c r="C56" s="6"/>
      <c r="E56" s="6"/>
    </row>
    <row r="57" spans="1:5" s="1" customFormat="1" x14ac:dyDescent="0.2">
      <c r="A57" s="9"/>
      <c r="C57" s="6"/>
      <c r="E57" s="6"/>
    </row>
    <row r="58" spans="1:5" s="1" customFormat="1" x14ac:dyDescent="0.2">
      <c r="A58" s="9"/>
      <c r="C58" s="6"/>
      <c r="E58" s="6"/>
    </row>
    <row r="59" spans="1:5" s="1" customFormat="1" x14ac:dyDescent="0.2">
      <c r="A59" s="9"/>
      <c r="C59" s="6"/>
      <c r="E59" s="6"/>
    </row>
    <row r="60" spans="1:5" s="1" customFormat="1" x14ac:dyDescent="0.2">
      <c r="A60" s="9"/>
      <c r="C60" s="6"/>
      <c r="E60" s="6"/>
    </row>
    <row r="61" spans="1:5" s="1" customFormat="1" x14ac:dyDescent="0.2">
      <c r="A61" s="9"/>
      <c r="C61" s="6"/>
      <c r="E61" s="6"/>
    </row>
    <row r="62" spans="1:5" s="1" customFormat="1" x14ac:dyDescent="0.2">
      <c r="A62" s="9"/>
      <c r="C62" s="6"/>
      <c r="E62" s="6"/>
    </row>
    <row r="63" spans="1:5" s="1" customFormat="1" x14ac:dyDescent="0.2">
      <c r="A63" s="9"/>
      <c r="C63" s="6"/>
      <c r="E63" s="6"/>
    </row>
    <row r="64" spans="1:5" s="1" customFormat="1" x14ac:dyDescent="0.2">
      <c r="A64" s="9"/>
      <c r="C64" s="6"/>
      <c r="E64" s="6"/>
    </row>
    <row r="65" spans="1:5" s="1" customFormat="1" x14ac:dyDescent="0.2">
      <c r="A65" s="9"/>
      <c r="C65" s="6"/>
      <c r="E65" s="6"/>
    </row>
    <row r="66" spans="1:5" s="1" customFormat="1" x14ac:dyDescent="0.2">
      <c r="A66" s="9"/>
      <c r="C66" s="6"/>
      <c r="E66" s="6"/>
    </row>
    <row r="67" spans="1:5" s="1" customFormat="1" x14ac:dyDescent="0.2">
      <c r="A67" s="9"/>
      <c r="C67" s="6"/>
      <c r="E67" s="6"/>
    </row>
    <row r="68" spans="1:5" s="1" customFormat="1" x14ac:dyDescent="0.2">
      <c r="A68" s="9"/>
      <c r="C68" s="6"/>
      <c r="E68" s="6"/>
    </row>
    <row r="69" spans="1:5" s="1" customFormat="1" x14ac:dyDescent="0.2">
      <c r="A69" s="9"/>
      <c r="C69" s="6"/>
      <c r="E69" s="6"/>
    </row>
    <row r="70" spans="1:5" s="1" customFormat="1" x14ac:dyDescent="0.2">
      <c r="A70" s="9"/>
      <c r="C70" s="6"/>
      <c r="E70" s="6"/>
    </row>
    <row r="71" spans="1:5" s="1" customFormat="1" x14ac:dyDescent="0.2">
      <c r="A71" s="9"/>
      <c r="C71" s="6"/>
      <c r="E71" s="6"/>
    </row>
    <row r="72" spans="1:5" s="1" customFormat="1" x14ac:dyDescent="0.2">
      <c r="A72" s="9"/>
      <c r="C72" s="6"/>
      <c r="E72" s="6"/>
    </row>
    <row r="73" spans="1:5" s="1" customFormat="1" x14ac:dyDescent="0.2">
      <c r="A73" s="9"/>
      <c r="C73" s="6"/>
      <c r="E73" s="6"/>
    </row>
    <row r="74" spans="1:5" s="1" customFormat="1" x14ac:dyDescent="0.2">
      <c r="A74" s="9"/>
      <c r="C74" s="6"/>
      <c r="E74" s="6"/>
    </row>
    <row r="75" spans="1:5" s="1" customFormat="1" x14ac:dyDescent="0.2">
      <c r="A75" s="9"/>
      <c r="C75" s="6"/>
      <c r="E75" s="6"/>
    </row>
    <row r="76" spans="1:5" s="1" customFormat="1" x14ac:dyDescent="0.2">
      <c r="A76" s="9"/>
      <c r="C76" s="6"/>
      <c r="E76" s="6"/>
    </row>
    <row r="77" spans="1:5" s="1" customFormat="1" x14ac:dyDescent="0.2">
      <c r="A77" s="9"/>
      <c r="C77" s="6"/>
      <c r="E77" s="6"/>
    </row>
    <row r="78" spans="1:5" s="1" customFormat="1" x14ac:dyDescent="0.2">
      <c r="A78" s="9"/>
      <c r="C78" s="6"/>
      <c r="E78" s="6"/>
    </row>
    <row r="79" spans="1:5" s="1" customFormat="1" x14ac:dyDescent="0.2">
      <c r="A79" s="9"/>
      <c r="C79" s="6"/>
      <c r="E79" s="6"/>
    </row>
    <row r="80" spans="1:5" s="1" customFormat="1" x14ac:dyDescent="0.2">
      <c r="A80" s="9"/>
      <c r="C80" s="6"/>
      <c r="E80" s="6"/>
    </row>
    <row r="81" spans="1:5" s="1" customFormat="1" x14ac:dyDescent="0.2">
      <c r="A81" s="9"/>
      <c r="C81" s="6"/>
      <c r="E81" s="6"/>
    </row>
    <row r="82" spans="1:5" s="1" customFormat="1" x14ac:dyDescent="0.2">
      <c r="A82" s="9"/>
      <c r="C82" s="6"/>
      <c r="E82" s="6"/>
    </row>
    <row r="83" spans="1:5" s="1" customFormat="1" x14ac:dyDescent="0.2">
      <c r="A83" s="9"/>
      <c r="C83" s="6"/>
      <c r="E83" s="6"/>
    </row>
    <row r="84" spans="1:5" s="1" customFormat="1" x14ac:dyDescent="0.2">
      <c r="A84" s="9"/>
      <c r="C84" s="6"/>
      <c r="E84" s="6"/>
    </row>
    <row r="85" spans="1:5" s="1" customFormat="1" x14ac:dyDescent="0.2">
      <c r="A85" s="9"/>
      <c r="C85" s="6"/>
      <c r="E85" s="6"/>
    </row>
    <row r="86" spans="1:5" s="1" customFormat="1" x14ac:dyDescent="0.2">
      <c r="A86" s="2"/>
      <c r="C86" s="6"/>
      <c r="E86" s="6"/>
    </row>
    <row r="87" spans="1:5" s="1" customFormat="1" x14ac:dyDescent="0.2">
      <c r="A87" s="2"/>
      <c r="C87" s="6"/>
      <c r="E87" s="6"/>
    </row>
    <row r="88" spans="1:5" s="1" customFormat="1" x14ac:dyDescent="0.2">
      <c r="A88" s="2"/>
      <c r="C88" s="6"/>
      <c r="E88" s="6"/>
    </row>
    <row r="89" spans="1:5" s="1" customFormat="1" x14ac:dyDescent="0.2">
      <c r="A89" s="2"/>
      <c r="C89" s="6"/>
      <c r="E89" s="6"/>
    </row>
    <row r="90" spans="1:5" s="1" customFormat="1" x14ac:dyDescent="0.2">
      <c r="A90" s="2"/>
      <c r="C90" s="6"/>
      <c r="E90" s="6"/>
    </row>
    <row r="91" spans="1:5" s="1" customFormat="1" x14ac:dyDescent="0.2">
      <c r="A91" s="2"/>
      <c r="C91" s="6"/>
      <c r="E91" s="6"/>
    </row>
    <row r="92" spans="1:5" s="1" customFormat="1" x14ac:dyDescent="0.2">
      <c r="A92" s="2"/>
      <c r="C92" s="6"/>
      <c r="E92" s="6"/>
    </row>
    <row r="93" spans="1:5" s="1" customFormat="1" x14ac:dyDescent="0.2">
      <c r="A93" s="2"/>
      <c r="C93" s="6"/>
      <c r="E93" s="6"/>
    </row>
    <row r="94" spans="1:5" s="1" customFormat="1" x14ac:dyDescent="0.2">
      <c r="A94" s="2"/>
      <c r="C94" s="6"/>
      <c r="E94" s="6"/>
    </row>
    <row r="95" spans="1:5" s="1" customFormat="1" x14ac:dyDescent="0.2">
      <c r="A95" s="2"/>
      <c r="C95" s="6"/>
      <c r="E95" s="6"/>
    </row>
    <row r="96" spans="1:5" s="1" customFormat="1" x14ac:dyDescent="0.2">
      <c r="A96" s="2"/>
      <c r="C96" s="6"/>
      <c r="E96" s="6"/>
    </row>
    <row r="97" spans="1:5" s="1" customFormat="1" x14ac:dyDescent="0.2">
      <c r="A97" s="2"/>
      <c r="C97" s="6"/>
      <c r="E97" s="6"/>
    </row>
    <row r="98" spans="1:5" s="1" customFormat="1" x14ac:dyDescent="0.2">
      <c r="A98" s="2"/>
      <c r="C98" s="6"/>
      <c r="E98" s="6"/>
    </row>
    <row r="99" spans="1:5" s="1" customFormat="1" x14ac:dyDescent="0.2">
      <c r="A99" s="2"/>
      <c r="C99" s="6"/>
      <c r="E99" s="6"/>
    </row>
    <row r="100" spans="1:5" s="1" customFormat="1" x14ac:dyDescent="0.2">
      <c r="A100" s="2"/>
      <c r="C100" s="6"/>
      <c r="E100" s="6"/>
    </row>
    <row r="101" spans="1:5" s="1" customFormat="1" x14ac:dyDescent="0.2">
      <c r="A101" s="2"/>
      <c r="C101" s="6"/>
      <c r="E101" s="6"/>
    </row>
    <row r="102" spans="1:5" s="1" customFormat="1" x14ac:dyDescent="0.2">
      <c r="A102" s="2"/>
      <c r="C102" s="6"/>
      <c r="E102" s="6"/>
    </row>
    <row r="103" spans="1:5" s="1" customFormat="1" x14ac:dyDescent="0.2">
      <c r="A103" s="2"/>
      <c r="C103" s="6"/>
      <c r="E103" s="6"/>
    </row>
    <row r="104" spans="1:5" s="1" customFormat="1" x14ac:dyDescent="0.2">
      <c r="A104" s="2"/>
      <c r="C104" s="6"/>
      <c r="E104" s="6"/>
    </row>
    <row r="105" spans="1:5" s="1" customFormat="1" x14ac:dyDescent="0.2">
      <c r="A105" s="2"/>
      <c r="C105" s="6"/>
      <c r="E105" s="6"/>
    </row>
    <row r="106" spans="1:5" s="1" customFormat="1" x14ac:dyDescent="0.2">
      <c r="A106" s="2"/>
      <c r="C106" s="6"/>
      <c r="E106" s="6"/>
    </row>
    <row r="107" spans="1:5" s="1" customFormat="1" x14ac:dyDescent="0.2">
      <c r="A107" s="2"/>
      <c r="C107" s="6"/>
      <c r="E107" s="6"/>
    </row>
    <row r="108" spans="1:5" s="1" customFormat="1" x14ac:dyDescent="0.2">
      <c r="A108" s="2"/>
      <c r="C108" s="6"/>
      <c r="E108" s="6"/>
    </row>
    <row r="109" spans="1:5" s="1" customFormat="1" x14ac:dyDescent="0.2">
      <c r="A109" s="2"/>
      <c r="C109" s="6"/>
      <c r="E109" s="6"/>
    </row>
    <row r="110" spans="1:5" s="1" customFormat="1" x14ac:dyDescent="0.2">
      <c r="A110" s="2"/>
      <c r="C110" s="6"/>
      <c r="E110" s="6"/>
    </row>
    <row r="111" spans="1:5" s="1" customFormat="1" x14ac:dyDescent="0.2">
      <c r="A111" s="2"/>
      <c r="C111" s="6"/>
      <c r="E111" s="6"/>
    </row>
    <row r="112" spans="1:5" s="1" customFormat="1" x14ac:dyDescent="0.2">
      <c r="A112" s="2"/>
      <c r="C112" s="6"/>
      <c r="E112" s="6"/>
    </row>
    <row r="113" spans="1:5" s="1" customFormat="1" x14ac:dyDescent="0.2">
      <c r="A113" s="2"/>
      <c r="C113" s="6"/>
      <c r="E113" s="6"/>
    </row>
    <row r="114" spans="1:5" s="1" customFormat="1" x14ac:dyDescent="0.2">
      <c r="A114" s="2"/>
      <c r="C114" s="6"/>
      <c r="E114" s="6"/>
    </row>
    <row r="115" spans="1:5" s="1" customFormat="1" x14ac:dyDescent="0.2">
      <c r="A115" s="2"/>
      <c r="C115" s="6"/>
      <c r="E115" s="6"/>
    </row>
    <row r="116" spans="1:5" s="1" customFormat="1" x14ac:dyDescent="0.2">
      <c r="A116" s="2"/>
      <c r="C116" s="6"/>
      <c r="E116" s="6"/>
    </row>
    <row r="117" spans="1:5" s="1" customFormat="1" x14ac:dyDescent="0.2">
      <c r="A117" s="2"/>
      <c r="C117" s="6"/>
      <c r="E117" s="6"/>
    </row>
    <row r="118" spans="1:5" s="1" customFormat="1" x14ac:dyDescent="0.2">
      <c r="A118" s="2"/>
      <c r="C118" s="6"/>
      <c r="E118" s="6"/>
    </row>
    <row r="119" spans="1:5" x14ac:dyDescent="0.2">
      <c r="A119" s="4"/>
      <c r="C119" s="5"/>
    </row>
    <row r="120" spans="1:5" x14ac:dyDescent="0.2">
      <c r="A120" s="4"/>
      <c r="C120" s="5"/>
    </row>
    <row r="121" spans="1:5" x14ac:dyDescent="0.2">
      <c r="A121" s="4"/>
      <c r="C121" s="5"/>
    </row>
    <row r="122" spans="1:5" x14ac:dyDescent="0.2">
      <c r="A122" s="4"/>
      <c r="C122" s="5"/>
    </row>
    <row r="123" spans="1:5" x14ac:dyDescent="0.2">
      <c r="A123" s="4"/>
      <c r="C123" s="5"/>
    </row>
    <row r="124" spans="1:5" x14ac:dyDescent="0.2">
      <c r="A124" s="4"/>
      <c r="C124" s="5"/>
    </row>
    <row r="125" spans="1:5" x14ac:dyDescent="0.2">
      <c r="A125" s="4"/>
      <c r="C125" s="5"/>
    </row>
    <row r="126" spans="1:5" x14ac:dyDescent="0.2">
      <c r="A126" s="4"/>
      <c r="C126" s="5"/>
    </row>
    <row r="127" spans="1:5" x14ac:dyDescent="0.2">
      <c r="A127" s="4"/>
      <c r="C127" s="5"/>
    </row>
    <row r="128" spans="1:5" x14ac:dyDescent="0.2">
      <c r="A128" s="4"/>
      <c r="C128" s="5"/>
    </row>
    <row r="129" spans="1:3" x14ac:dyDescent="0.2">
      <c r="A129" s="4"/>
      <c r="C129" s="5"/>
    </row>
    <row r="130" spans="1:3" x14ac:dyDescent="0.2">
      <c r="A130" s="4"/>
      <c r="C130" s="5"/>
    </row>
    <row r="131" spans="1:3" x14ac:dyDescent="0.2">
      <c r="A131" s="4"/>
      <c r="C131" s="5"/>
    </row>
    <row r="132" spans="1:3" x14ac:dyDescent="0.2">
      <c r="A132" s="4"/>
      <c r="C132" s="5"/>
    </row>
    <row r="133" spans="1:3" x14ac:dyDescent="0.2">
      <c r="A133" s="4"/>
      <c r="C133" s="5"/>
    </row>
    <row r="134" spans="1:3" x14ac:dyDescent="0.2">
      <c r="A134" s="4"/>
      <c r="C134" s="5"/>
    </row>
    <row r="135" spans="1:3" x14ac:dyDescent="0.2">
      <c r="A135" s="4"/>
      <c r="C135" s="5"/>
    </row>
    <row r="136" spans="1:3" x14ac:dyDescent="0.2">
      <c r="A136" s="4"/>
      <c r="C136" s="5"/>
    </row>
    <row r="137" spans="1:3" x14ac:dyDescent="0.2">
      <c r="A137" s="4"/>
      <c r="C137" s="5"/>
    </row>
    <row r="138" spans="1:3" x14ac:dyDescent="0.2">
      <c r="A138" s="4"/>
      <c r="C138" s="5"/>
    </row>
    <row r="139" spans="1:3" x14ac:dyDescent="0.2">
      <c r="A139" s="4"/>
      <c r="C139" s="5"/>
    </row>
    <row r="140" spans="1:3" x14ac:dyDescent="0.2">
      <c r="A140" s="4"/>
      <c r="C140" s="5"/>
    </row>
    <row r="141" spans="1:3" x14ac:dyDescent="0.2">
      <c r="A141" s="4"/>
      <c r="C141" s="5"/>
    </row>
    <row r="142" spans="1:3" x14ac:dyDescent="0.2">
      <c r="A142" s="4"/>
      <c r="C142" s="5"/>
    </row>
    <row r="143" spans="1:3" x14ac:dyDescent="0.2">
      <c r="A143" s="4"/>
      <c r="C143" s="5"/>
    </row>
    <row r="144" spans="1:3" x14ac:dyDescent="0.2">
      <c r="A144" s="4"/>
      <c r="C144" s="5"/>
    </row>
    <row r="145" spans="1:1" x14ac:dyDescent="0.2">
      <c r="A145" s="4"/>
    </row>
    <row r="146" spans="1:1" x14ac:dyDescent="0.2">
      <c r="A146" s="4"/>
    </row>
    <row r="147" spans="1:1" x14ac:dyDescent="0.2">
      <c r="A147" s="4"/>
    </row>
    <row r="148" spans="1:1" x14ac:dyDescent="0.2">
      <c r="A148" s="4"/>
    </row>
    <row r="149" spans="1:1" x14ac:dyDescent="0.2">
      <c r="A149" s="4"/>
    </row>
    <row r="150" spans="1:1" x14ac:dyDescent="0.2">
      <c r="A150" s="4"/>
    </row>
    <row r="151" spans="1:1" x14ac:dyDescent="0.2">
      <c r="A151" s="4"/>
    </row>
    <row r="152" spans="1:1" x14ac:dyDescent="0.2">
      <c r="A152" s="4"/>
    </row>
    <row r="153" spans="1:1" x14ac:dyDescent="0.2">
      <c r="A153" s="4"/>
    </row>
    <row r="154" spans="1:1" x14ac:dyDescent="0.2">
      <c r="A154" s="4"/>
    </row>
    <row r="155" spans="1:1" x14ac:dyDescent="0.2">
      <c r="A155" s="4"/>
    </row>
    <row r="156" spans="1:1" x14ac:dyDescent="0.2">
      <c r="A156" s="4"/>
    </row>
    <row r="157" spans="1:1" x14ac:dyDescent="0.2">
      <c r="A157" s="4"/>
    </row>
    <row r="158" spans="1:1" x14ac:dyDescent="0.2">
      <c r="A158" s="4"/>
    </row>
    <row r="159" spans="1:1" x14ac:dyDescent="0.2">
      <c r="A159" s="4"/>
    </row>
    <row r="160" spans="1:1" x14ac:dyDescent="0.2">
      <c r="A160" s="4"/>
    </row>
    <row r="161" spans="1:1" x14ac:dyDescent="0.2">
      <c r="A161" s="4"/>
    </row>
    <row r="162" spans="1:1" x14ac:dyDescent="0.2">
      <c r="A162" s="4"/>
    </row>
    <row r="163" spans="1:1" x14ac:dyDescent="0.2">
      <c r="A163" s="4"/>
    </row>
    <row r="164" spans="1:1" x14ac:dyDescent="0.2">
      <c r="A164" s="4"/>
    </row>
    <row r="165" spans="1:1" x14ac:dyDescent="0.2">
      <c r="A165" s="4"/>
    </row>
    <row r="166" spans="1:1" x14ac:dyDescent="0.2">
      <c r="A166" s="4"/>
    </row>
    <row r="167" spans="1:1" x14ac:dyDescent="0.2">
      <c r="A167" s="4"/>
    </row>
    <row r="168" spans="1:1" x14ac:dyDescent="0.2">
      <c r="A168" s="4"/>
    </row>
    <row r="169" spans="1:1" x14ac:dyDescent="0.2">
      <c r="A169" s="4"/>
    </row>
    <row r="170" spans="1:1" x14ac:dyDescent="0.2">
      <c r="A170" s="4"/>
    </row>
    <row r="171" spans="1:1" x14ac:dyDescent="0.2">
      <c r="A171" s="4"/>
    </row>
    <row r="172" spans="1:1" x14ac:dyDescent="0.2">
      <c r="A172" s="4"/>
    </row>
    <row r="173" spans="1:1" x14ac:dyDescent="0.2">
      <c r="A173" s="4"/>
    </row>
    <row r="174" spans="1:1" x14ac:dyDescent="0.2">
      <c r="A174" s="4"/>
    </row>
    <row r="175" spans="1:1" x14ac:dyDescent="0.2">
      <c r="A175" s="4"/>
    </row>
    <row r="176" spans="1:1" x14ac:dyDescent="0.2">
      <c r="A176" s="4"/>
    </row>
    <row r="177" spans="1:1" x14ac:dyDescent="0.2">
      <c r="A177" s="4"/>
    </row>
    <row r="178" spans="1:1" x14ac:dyDescent="0.2">
      <c r="A178" s="4"/>
    </row>
    <row r="179" spans="1:1" x14ac:dyDescent="0.2">
      <c r="A179" s="4"/>
    </row>
    <row r="180" spans="1:1" x14ac:dyDescent="0.2">
      <c r="A180" s="4"/>
    </row>
    <row r="181" spans="1:1" x14ac:dyDescent="0.2">
      <c r="A181" s="4"/>
    </row>
    <row r="182" spans="1:1" x14ac:dyDescent="0.2">
      <c r="A182" s="4"/>
    </row>
    <row r="183" spans="1:1" x14ac:dyDescent="0.2">
      <c r="A183" s="4"/>
    </row>
    <row r="184" spans="1:1" x14ac:dyDescent="0.2">
      <c r="A184" s="4"/>
    </row>
    <row r="185" spans="1:1" x14ac:dyDescent="0.2">
      <c r="A185" s="4"/>
    </row>
    <row r="186" spans="1:1" x14ac:dyDescent="0.2">
      <c r="A186" s="4"/>
    </row>
    <row r="187" spans="1:1" x14ac:dyDescent="0.2">
      <c r="A187" s="4"/>
    </row>
    <row r="188" spans="1:1" x14ac:dyDescent="0.2">
      <c r="A188" s="4"/>
    </row>
    <row r="189" spans="1:1" x14ac:dyDescent="0.2">
      <c r="A189" s="4"/>
    </row>
    <row r="190" spans="1:1" x14ac:dyDescent="0.2">
      <c r="A190" s="4"/>
    </row>
    <row r="191" spans="1:1" x14ac:dyDescent="0.2">
      <c r="A191" s="4"/>
    </row>
    <row r="192" spans="1:1" x14ac:dyDescent="0.2">
      <c r="A192" s="4"/>
    </row>
    <row r="193" spans="1:1" x14ac:dyDescent="0.2">
      <c r="A193" s="4"/>
    </row>
    <row r="194" spans="1:1" x14ac:dyDescent="0.2">
      <c r="A194" s="4"/>
    </row>
    <row r="195" spans="1:1" x14ac:dyDescent="0.2">
      <c r="A195" s="4"/>
    </row>
    <row r="196" spans="1:1" x14ac:dyDescent="0.2">
      <c r="A196" s="4"/>
    </row>
    <row r="197" spans="1:1" x14ac:dyDescent="0.2">
      <c r="A197" s="4"/>
    </row>
    <row r="198" spans="1:1" x14ac:dyDescent="0.2">
      <c r="A198" s="4"/>
    </row>
    <row r="199" spans="1:1" x14ac:dyDescent="0.2">
      <c r="A199" s="4"/>
    </row>
    <row r="200" spans="1:1" x14ac:dyDescent="0.2">
      <c r="A200" s="4"/>
    </row>
    <row r="201" spans="1:1" x14ac:dyDescent="0.2">
      <c r="A201" s="4"/>
    </row>
    <row r="202" spans="1:1" x14ac:dyDescent="0.2">
      <c r="A202" s="4"/>
    </row>
    <row r="203" spans="1:1" x14ac:dyDescent="0.2">
      <c r="A203" s="4"/>
    </row>
  </sheetData>
  <customSheetViews>
    <customSheetView guid="{3BDD500B-57D1-45BB-80E2-BEC6F3187731}" showPageBreaks="1" fitToPage="1" showRuler="0">
      <pane ySplit="2" topLeftCell="A3" activePane="bottomLeft" state="frozen"/>
      <selection pane="bottomLeft" sqref="A1:E1"/>
      <pageMargins left="0.55118110236220474" right="0.19685039370078741" top="0.78740157480314965" bottom="0.39370078740157483" header="0.19685039370078741" footer="0.19685039370078741"/>
      <pageSetup paperSize="9" scale="72" fitToHeight="2" orientation="landscape" r:id="rId1"/>
      <headerFooter alignWithMargins="0">
        <oddHeader>&amp;R&amp;G</oddHeader>
        <oddFooter>&amp;L&amp;A&amp;CSeite &amp;P/&amp;N&amp;R&amp;D</oddFooter>
      </headerFooter>
    </customSheetView>
  </customSheetViews>
  <mergeCells count="6">
    <mergeCell ref="A1:E1"/>
    <mergeCell ref="A14:E14"/>
    <mergeCell ref="A17:E17"/>
    <mergeCell ref="A12:E12"/>
    <mergeCell ref="A3:E3"/>
    <mergeCell ref="A7:E7"/>
  </mergeCells>
  <phoneticPr fontId="5" type="noConversion"/>
  <dataValidations count="1">
    <dataValidation type="list" allowBlank="1" showInputMessage="1" showErrorMessage="1" sqref="C8:C11 C13 C15:C16 C4:C6 C18:C28">
      <formula1>PrjTeam</formula1>
    </dataValidation>
  </dataValidations>
  <pageMargins left="0.55118110236220474" right="0.19685039370078741" top="0.78740157480314965" bottom="0.39370078740157483" header="0.19685039370078741" footer="0.19685039370078741"/>
  <pageSetup paperSize="9" scale="57" fitToHeight="2" orientation="portrait" r:id="rId2"/>
  <headerFooter>
    <oddHeader>&amp;R&amp;G</oddHeader>
    <oddFooter>&amp;L&amp;A&amp;CSeite &amp;P/&amp;N&amp;R&amp;D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5"/>
  <sheetViews>
    <sheetView showRuler="0" zoomScale="115" zoomScaleNormal="115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I1"/>
    </sheetView>
  </sheetViews>
  <sheetFormatPr baseColWidth="10" defaultRowHeight="12.75" x14ac:dyDescent="0.2"/>
  <cols>
    <col min="1" max="1" width="9.5703125" customWidth="1"/>
    <col min="2" max="2" width="10.140625" style="38" bestFit="1" customWidth="1"/>
    <col min="3" max="3" width="10.5703125" customWidth="1"/>
    <col min="4" max="4" width="10.85546875" customWidth="1"/>
    <col min="5" max="5" width="12.7109375" customWidth="1"/>
    <col min="6" max="6" width="9.7109375" customWidth="1"/>
    <col min="7" max="7" width="79.85546875" customWidth="1"/>
    <col min="8" max="8" width="11.42578125" customWidth="1"/>
    <col min="9" max="9" width="10.5703125" style="38" customWidth="1"/>
  </cols>
  <sheetData>
    <row r="1" spans="1:9" ht="18.75" x14ac:dyDescent="0.2">
      <c r="A1" s="104" t="s">
        <v>161</v>
      </c>
      <c r="B1" s="104"/>
      <c r="C1" s="104"/>
      <c r="D1" s="104"/>
      <c r="E1" s="104"/>
      <c r="F1" s="104"/>
      <c r="G1" s="104"/>
      <c r="H1" s="104"/>
      <c r="I1" s="104"/>
    </row>
    <row r="2" spans="1:9" s="42" customFormat="1" ht="30.75" customHeight="1" x14ac:dyDescent="0.2">
      <c r="A2" s="77" t="s">
        <v>58</v>
      </c>
      <c r="B2" s="78" t="s">
        <v>59</v>
      </c>
      <c r="C2" s="79" t="s">
        <v>32</v>
      </c>
      <c r="D2" s="79" t="s">
        <v>33</v>
      </c>
      <c r="E2" s="79" t="s">
        <v>62</v>
      </c>
      <c r="F2" s="80" t="s">
        <v>28</v>
      </c>
      <c r="G2" s="80" t="s">
        <v>2</v>
      </c>
      <c r="H2" s="77" t="s">
        <v>60</v>
      </c>
      <c r="I2" s="78" t="s">
        <v>61</v>
      </c>
    </row>
    <row r="3" spans="1:9" s="1" customFormat="1" ht="14.25" customHeight="1" x14ac:dyDescent="0.2">
      <c r="A3" s="71"/>
      <c r="B3" s="72"/>
      <c r="C3" s="70" t="s">
        <v>22</v>
      </c>
      <c r="D3" s="70" t="str">
        <f>C3</f>
        <v>- - -</v>
      </c>
      <c r="E3" s="73" t="s">
        <v>125</v>
      </c>
      <c r="F3" s="70" t="s">
        <v>140</v>
      </c>
      <c r="G3" s="70"/>
      <c r="H3" s="71"/>
      <c r="I3" s="72"/>
    </row>
    <row r="4" spans="1:9" s="1" customFormat="1" ht="14.25" customHeight="1" x14ac:dyDescent="0.2">
      <c r="A4" s="71"/>
      <c r="B4" s="72"/>
      <c r="C4" s="70" t="s">
        <v>22</v>
      </c>
      <c r="D4" s="70" t="str">
        <f t="shared" ref="D4:D86" si="0">C4</f>
        <v>- - -</v>
      </c>
      <c r="E4" s="73" t="s">
        <v>125</v>
      </c>
      <c r="F4" s="70" t="s">
        <v>140</v>
      </c>
      <c r="G4" s="74"/>
      <c r="H4" s="71"/>
      <c r="I4" s="72"/>
    </row>
    <row r="5" spans="1:9" s="1" customFormat="1" ht="14.25" customHeight="1" x14ac:dyDescent="0.2">
      <c r="A5" s="53"/>
      <c r="B5" s="54"/>
      <c r="C5" s="55" t="s">
        <v>22</v>
      </c>
      <c r="D5" s="55" t="str">
        <f t="shared" si="0"/>
        <v>- - -</v>
      </c>
      <c r="E5" s="56" t="s">
        <v>125</v>
      </c>
      <c r="F5" s="70" t="s">
        <v>140</v>
      </c>
      <c r="G5" s="76"/>
      <c r="H5" s="53"/>
      <c r="I5" s="54"/>
    </row>
    <row r="6" spans="1:9" s="1" customFormat="1" ht="14.25" customHeight="1" x14ac:dyDescent="0.2">
      <c r="A6" s="71"/>
      <c r="B6" s="72"/>
      <c r="C6" s="70" t="s">
        <v>22</v>
      </c>
      <c r="D6" s="70" t="str">
        <f t="shared" si="0"/>
        <v>- - -</v>
      </c>
      <c r="E6" s="73" t="s">
        <v>125</v>
      </c>
      <c r="F6" s="70" t="s">
        <v>140</v>
      </c>
      <c r="G6" s="75"/>
      <c r="H6" s="71"/>
      <c r="I6" s="72"/>
    </row>
    <row r="7" spans="1:9" s="1" customFormat="1" ht="14.25" customHeight="1" x14ac:dyDescent="0.2">
      <c r="A7" s="71"/>
      <c r="B7" s="72"/>
      <c r="C7" s="70" t="s">
        <v>22</v>
      </c>
      <c r="D7" s="70" t="str">
        <f t="shared" si="0"/>
        <v>- - -</v>
      </c>
      <c r="E7" s="73" t="s">
        <v>125</v>
      </c>
      <c r="F7" s="70" t="s">
        <v>140</v>
      </c>
      <c r="G7" s="74"/>
      <c r="H7" s="71"/>
      <c r="I7" s="72"/>
    </row>
    <row r="8" spans="1:9" s="1" customFormat="1" ht="14.25" customHeight="1" x14ac:dyDescent="0.2">
      <c r="A8" s="71"/>
      <c r="B8" s="72"/>
      <c r="C8" s="70" t="s">
        <v>22</v>
      </c>
      <c r="D8" s="70" t="str">
        <f t="shared" si="0"/>
        <v>- - -</v>
      </c>
      <c r="E8" s="73" t="s">
        <v>125</v>
      </c>
      <c r="F8" s="70" t="s">
        <v>140</v>
      </c>
      <c r="G8" s="74"/>
      <c r="H8" s="71"/>
      <c r="I8" s="72"/>
    </row>
    <row r="9" spans="1:9" s="1" customFormat="1" ht="14.25" customHeight="1" x14ac:dyDescent="0.2">
      <c r="A9" s="71"/>
      <c r="B9" s="72"/>
      <c r="C9" s="70" t="s">
        <v>22</v>
      </c>
      <c r="D9" s="70" t="str">
        <f t="shared" si="0"/>
        <v>- - -</v>
      </c>
      <c r="E9" s="73" t="s">
        <v>125</v>
      </c>
      <c r="F9" s="70" t="s">
        <v>140</v>
      </c>
      <c r="G9" s="70"/>
      <c r="H9" s="71"/>
      <c r="I9" s="72"/>
    </row>
    <row r="10" spans="1:9" s="1" customFormat="1" ht="14.25" customHeight="1" x14ac:dyDescent="0.2">
      <c r="A10" s="71"/>
      <c r="B10" s="72"/>
      <c r="C10" s="70" t="s">
        <v>22</v>
      </c>
      <c r="D10" s="70" t="str">
        <f t="shared" si="0"/>
        <v>- - -</v>
      </c>
      <c r="E10" s="73" t="s">
        <v>125</v>
      </c>
      <c r="F10" s="70" t="s">
        <v>140</v>
      </c>
      <c r="G10" s="70"/>
      <c r="H10" s="71"/>
      <c r="I10" s="72"/>
    </row>
    <row r="11" spans="1:9" s="1" customFormat="1" ht="14.25" customHeight="1" x14ac:dyDescent="0.2">
      <c r="A11" s="71"/>
      <c r="B11" s="72"/>
      <c r="C11" s="70" t="s">
        <v>22</v>
      </c>
      <c r="D11" s="70" t="str">
        <f t="shared" si="0"/>
        <v>- - -</v>
      </c>
      <c r="E11" s="73" t="s">
        <v>125</v>
      </c>
      <c r="F11" s="70" t="s">
        <v>140</v>
      </c>
      <c r="G11" s="70"/>
      <c r="H11" s="71"/>
      <c r="I11" s="72"/>
    </row>
    <row r="12" spans="1:9" s="1" customFormat="1" ht="14.25" customHeight="1" x14ac:dyDescent="0.2">
      <c r="A12" s="71"/>
      <c r="B12" s="72"/>
      <c r="C12" s="70" t="s">
        <v>22</v>
      </c>
      <c r="D12" s="70" t="str">
        <f t="shared" si="0"/>
        <v>- - -</v>
      </c>
      <c r="E12" s="73" t="s">
        <v>125</v>
      </c>
      <c r="F12" s="70" t="s">
        <v>140</v>
      </c>
      <c r="G12" s="70"/>
      <c r="H12" s="71"/>
      <c r="I12" s="72"/>
    </row>
    <row r="13" spans="1:9" s="1" customFormat="1" ht="14.25" customHeight="1" x14ac:dyDescent="0.2">
      <c r="A13" s="71"/>
      <c r="B13" s="72"/>
      <c r="C13" s="70" t="s">
        <v>22</v>
      </c>
      <c r="D13" s="70" t="str">
        <f>C13</f>
        <v>- - -</v>
      </c>
      <c r="E13" s="73" t="s">
        <v>125</v>
      </c>
      <c r="F13" s="70" t="s">
        <v>140</v>
      </c>
      <c r="G13" s="70"/>
      <c r="H13" s="71"/>
      <c r="I13" s="72"/>
    </row>
    <row r="14" spans="1:9" s="1" customFormat="1" ht="14.25" customHeight="1" x14ac:dyDescent="0.2">
      <c r="A14" s="71"/>
      <c r="B14" s="72"/>
      <c r="C14" s="70" t="s">
        <v>22</v>
      </c>
      <c r="D14" s="70" t="str">
        <f t="shared" si="0"/>
        <v>- - -</v>
      </c>
      <c r="E14" s="73" t="s">
        <v>125</v>
      </c>
      <c r="F14" s="70" t="s">
        <v>140</v>
      </c>
      <c r="G14" s="70"/>
      <c r="H14" s="71"/>
      <c r="I14" s="72"/>
    </row>
    <row r="15" spans="1:9" s="1" customFormat="1" ht="14.25" customHeight="1" x14ac:dyDescent="0.2">
      <c r="A15" s="71"/>
      <c r="B15" s="72"/>
      <c r="C15" s="70" t="s">
        <v>22</v>
      </c>
      <c r="D15" s="70" t="str">
        <f t="shared" si="0"/>
        <v>- - -</v>
      </c>
      <c r="E15" s="73" t="s">
        <v>125</v>
      </c>
      <c r="F15" s="70" t="s">
        <v>140</v>
      </c>
      <c r="G15" s="70"/>
      <c r="H15" s="71"/>
      <c r="I15" s="72"/>
    </row>
    <row r="16" spans="1:9" s="1" customFormat="1" ht="14.25" customHeight="1" x14ac:dyDescent="0.2">
      <c r="A16" s="71"/>
      <c r="B16" s="72"/>
      <c r="C16" s="70" t="s">
        <v>22</v>
      </c>
      <c r="D16" s="70" t="str">
        <f t="shared" si="0"/>
        <v>- - -</v>
      </c>
      <c r="E16" s="73" t="s">
        <v>125</v>
      </c>
      <c r="F16" s="70" t="s">
        <v>140</v>
      </c>
      <c r="G16" s="70"/>
      <c r="H16" s="71"/>
      <c r="I16" s="72"/>
    </row>
    <row r="17" spans="1:9" s="1" customFormat="1" ht="14.25" customHeight="1" x14ac:dyDescent="0.2">
      <c r="A17" s="71"/>
      <c r="B17" s="72"/>
      <c r="C17" s="70" t="s">
        <v>22</v>
      </c>
      <c r="D17" s="70" t="str">
        <f t="shared" si="0"/>
        <v>- - -</v>
      </c>
      <c r="E17" s="73" t="s">
        <v>125</v>
      </c>
      <c r="F17" s="70" t="s">
        <v>140</v>
      </c>
      <c r="G17" s="70"/>
      <c r="H17" s="71"/>
      <c r="I17" s="72"/>
    </row>
    <row r="18" spans="1:9" s="1" customFormat="1" ht="14.25" customHeight="1" x14ac:dyDescent="0.2">
      <c r="A18" s="71"/>
      <c r="B18" s="72"/>
      <c r="C18" s="70" t="s">
        <v>22</v>
      </c>
      <c r="D18" s="70" t="str">
        <f t="shared" si="0"/>
        <v>- - -</v>
      </c>
      <c r="E18" s="73" t="s">
        <v>125</v>
      </c>
      <c r="F18" s="70" t="s">
        <v>140</v>
      </c>
      <c r="G18" s="70"/>
      <c r="H18" s="71"/>
      <c r="I18" s="72"/>
    </row>
    <row r="19" spans="1:9" s="1" customFormat="1" ht="14.25" customHeight="1" x14ac:dyDescent="0.2">
      <c r="A19" s="71"/>
      <c r="B19" s="72"/>
      <c r="C19" s="70" t="s">
        <v>22</v>
      </c>
      <c r="D19" s="70" t="str">
        <f t="shared" si="0"/>
        <v>- - -</v>
      </c>
      <c r="E19" s="73" t="s">
        <v>125</v>
      </c>
      <c r="F19" s="70" t="s">
        <v>140</v>
      </c>
      <c r="G19" s="70"/>
      <c r="H19" s="71"/>
      <c r="I19" s="72"/>
    </row>
    <row r="20" spans="1:9" s="1" customFormat="1" ht="14.25" customHeight="1" x14ac:dyDescent="0.2">
      <c r="A20" s="71"/>
      <c r="B20" s="72"/>
      <c r="C20" s="70" t="s">
        <v>22</v>
      </c>
      <c r="D20" s="70" t="str">
        <f t="shared" si="0"/>
        <v>- - -</v>
      </c>
      <c r="E20" s="73" t="s">
        <v>125</v>
      </c>
      <c r="F20" s="70" t="s">
        <v>140</v>
      </c>
      <c r="G20" s="70"/>
      <c r="H20" s="71"/>
      <c r="I20" s="72"/>
    </row>
    <row r="21" spans="1:9" s="1" customFormat="1" ht="14.25" customHeight="1" x14ac:dyDescent="0.2">
      <c r="A21" s="71"/>
      <c r="B21" s="72"/>
      <c r="C21" s="70" t="s">
        <v>22</v>
      </c>
      <c r="D21" s="70" t="str">
        <f t="shared" si="0"/>
        <v>- - -</v>
      </c>
      <c r="E21" s="73" t="s">
        <v>125</v>
      </c>
      <c r="F21" s="70" t="s">
        <v>140</v>
      </c>
      <c r="G21" s="70"/>
      <c r="H21" s="71"/>
      <c r="I21" s="72"/>
    </row>
    <row r="22" spans="1:9" s="1" customFormat="1" ht="14.25" customHeight="1" x14ac:dyDescent="0.2">
      <c r="A22" s="71"/>
      <c r="B22" s="72"/>
      <c r="C22" s="70" t="s">
        <v>22</v>
      </c>
      <c r="D22" s="70" t="str">
        <f t="shared" si="0"/>
        <v>- - -</v>
      </c>
      <c r="E22" s="73" t="s">
        <v>125</v>
      </c>
      <c r="F22" s="70" t="s">
        <v>140</v>
      </c>
      <c r="G22" s="70"/>
      <c r="H22" s="71"/>
      <c r="I22" s="72"/>
    </row>
    <row r="23" spans="1:9" s="1" customFormat="1" ht="14.25" customHeight="1" x14ac:dyDescent="0.2">
      <c r="A23" s="71"/>
      <c r="B23" s="72"/>
      <c r="C23" s="70" t="s">
        <v>22</v>
      </c>
      <c r="D23" s="70" t="str">
        <f t="shared" si="0"/>
        <v>- - -</v>
      </c>
      <c r="E23" s="73" t="s">
        <v>125</v>
      </c>
      <c r="F23" s="70" t="s">
        <v>140</v>
      </c>
      <c r="G23" s="70"/>
      <c r="H23" s="71"/>
      <c r="I23" s="72"/>
    </row>
    <row r="24" spans="1:9" s="1" customFormat="1" ht="14.25" customHeight="1" x14ac:dyDescent="0.2">
      <c r="A24" s="71"/>
      <c r="B24" s="72"/>
      <c r="C24" s="70" t="s">
        <v>22</v>
      </c>
      <c r="D24" s="70" t="str">
        <f t="shared" si="0"/>
        <v>- - -</v>
      </c>
      <c r="E24" s="73" t="s">
        <v>125</v>
      </c>
      <c r="F24" s="70" t="s">
        <v>140</v>
      </c>
      <c r="G24" s="70"/>
      <c r="H24" s="71"/>
      <c r="I24" s="72"/>
    </row>
    <row r="25" spans="1:9" s="1" customFormat="1" ht="14.25" customHeight="1" x14ac:dyDescent="0.2">
      <c r="A25" s="71"/>
      <c r="B25" s="72"/>
      <c r="C25" s="70" t="s">
        <v>22</v>
      </c>
      <c r="D25" s="70" t="str">
        <f t="shared" si="0"/>
        <v>- - -</v>
      </c>
      <c r="E25" s="73" t="s">
        <v>125</v>
      </c>
      <c r="F25" s="70" t="s">
        <v>140</v>
      </c>
      <c r="G25" s="70"/>
      <c r="H25" s="71"/>
      <c r="I25" s="72"/>
    </row>
    <row r="26" spans="1:9" s="1" customFormat="1" ht="14.25" customHeight="1" x14ac:dyDescent="0.2">
      <c r="A26" s="71"/>
      <c r="B26" s="72"/>
      <c r="C26" s="70" t="s">
        <v>22</v>
      </c>
      <c r="D26" s="70" t="str">
        <f t="shared" si="0"/>
        <v>- - -</v>
      </c>
      <c r="E26" s="73" t="s">
        <v>125</v>
      </c>
      <c r="F26" s="70" t="s">
        <v>140</v>
      </c>
      <c r="G26" s="70"/>
      <c r="H26" s="71"/>
      <c r="I26" s="72"/>
    </row>
    <row r="27" spans="1:9" s="1" customFormat="1" ht="14.25" customHeight="1" x14ac:dyDescent="0.2">
      <c r="A27" s="71"/>
      <c r="B27" s="72"/>
      <c r="C27" s="70" t="s">
        <v>22</v>
      </c>
      <c r="D27" s="70" t="str">
        <f t="shared" si="0"/>
        <v>- - -</v>
      </c>
      <c r="E27" s="73" t="s">
        <v>125</v>
      </c>
      <c r="F27" s="70" t="s">
        <v>140</v>
      </c>
      <c r="G27" s="70"/>
      <c r="H27" s="71"/>
      <c r="I27" s="72"/>
    </row>
    <row r="28" spans="1:9" s="1" customFormat="1" ht="14.25" customHeight="1" x14ac:dyDescent="0.2">
      <c r="A28" s="71"/>
      <c r="B28" s="72"/>
      <c r="C28" s="70" t="s">
        <v>22</v>
      </c>
      <c r="D28" s="70" t="str">
        <f t="shared" si="0"/>
        <v>- - -</v>
      </c>
      <c r="E28" s="73" t="s">
        <v>125</v>
      </c>
      <c r="F28" s="70" t="s">
        <v>140</v>
      </c>
      <c r="G28" s="70"/>
      <c r="H28" s="71"/>
      <c r="I28" s="72"/>
    </row>
    <row r="29" spans="1:9" s="1" customFormat="1" ht="14.25" customHeight="1" x14ac:dyDescent="0.2">
      <c r="A29" s="71"/>
      <c r="B29" s="72"/>
      <c r="C29" s="70" t="s">
        <v>22</v>
      </c>
      <c r="D29" s="70" t="str">
        <f t="shared" si="0"/>
        <v>- - -</v>
      </c>
      <c r="E29" s="73" t="s">
        <v>125</v>
      </c>
      <c r="F29" s="70" t="s">
        <v>140</v>
      </c>
      <c r="G29" s="70"/>
      <c r="H29" s="71"/>
      <c r="I29" s="72"/>
    </row>
    <row r="30" spans="1:9" s="1" customFormat="1" ht="14.25" customHeight="1" x14ac:dyDescent="0.2">
      <c r="A30" s="71"/>
      <c r="B30" s="72"/>
      <c r="C30" s="70" t="s">
        <v>22</v>
      </c>
      <c r="D30" s="70" t="str">
        <f t="shared" ref="D30:D35" si="1">C30</f>
        <v>- - -</v>
      </c>
      <c r="E30" s="73" t="s">
        <v>125</v>
      </c>
      <c r="F30" s="70" t="s">
        <v>140</v>
      </c>
      <c r="G30" s="70"/>
      <c r="H30" s="71"/>
      <c r="I30" s="72"/>
    </row>
    <row r="31" spans="1:9" s="1" customFormat="1" ht="14.25" customHeight="1" x14ac:dyDescent="0.2">
      <c r="A31" s="71"/>
      <c r="B31" s="72"/>
      <c r="C31" s="70" t="s">
        <v>22</v>
      </c>
      <c r="D31" s="70" t="str">
        <f t="shared" si="1"/>
        <v>- - -</v>
      </c>
      <c r="E31" s="73" t="s">
        <v>125</v>
      </c>
      <c r="F31" s="70" t="s">
        <v>140</v>
      </c>
      <c r="G31" s="70"/>
      <c r="H31" s="71"/>
      <c r="I31" s="72"/>
    </row>
    <row r="32" spans="1:9" s="1" customFormat="1" ht="14.25" customHeight="1" x14ac:dyDescent="0.2">
      <c r="A32" s="71"/>
      <c r="B32" s="72"/>
      <c r="C32" s="70" t="s">
        <v>22</v>
      </c>
      <c r="D32" s="70" t="str">
        <f t="shared" si="1"/>
        <v>- - -</v>
      </c>
      <c r="E32" s="73" t="s">
        <v>125</v>
      </c>
      <c r="F32" s="70" t="s">
        <v>140</v>
      </c>
      <c r="G32" s="70"/>
      <c r="H32" s="71"/>
      <c r="I32" s="72"/>
    </row>
    <row r="33" spans="1:9" s="1" customFormat="1" ht="14.25" customHeight="1" x14ac:dyDescent="0.2">
      <c r="A33" s="71"/>
      <c r="B33" s="72"/>
      <c r="C33" s="70" t="s">
        <v>22</v>
      </c>
      <c r="D33" s="70" t="str">
        <f t="shared" si="1"/>
        <v>- - -</v>
      </c>
      <c r="E33" s="73" t="s">
        <v>125</v>
      </c>
      <c r="F33" s="70" t="s">
        <v>140</v>
      </c>
      <c r="G33" s="70"/>
      <c r="H33" s="71"/>
      <c r="I33" s="72"/>
    </row>
    <row r="34" spans="1:9" s="1" customFormat="1" ht="14.25" customHeight="1" x14ac:dyDescent="0.2">
      <c r="A34" s="71"/>
      <c r="B34" s="72"/>
      <c r="C34" s="70" t="s">
        <v>22</v>
      </c>
      <c r="D34" s="70" t="str">
        <f t="shared" si="1"/>
        <v>- - -</v>
      </c>
      <c r="E34" s="73" t="s">
        <v>125</v>
      </c>
      <c r="F34" s="70" t="s">
        <v>140</v>
      </c>
      <c r="G34" s="70"/>
      <c r="H34" s="71"/>
      <c r="I34" s="72"/>
    </row>
    <row r="35" spans="1:9" s="1" customFormat="1" ht="14.25" customHeight="1" x14ac:dyDescent="0.2">
      <c r="A35" s="71"/>
      <c r="B35" s="72"/>
      <c r="C35" s="70" t="s">
        <v>22</v>
      </c>
      <c r="D35" s="70" t="str">
        <f t="shared" si="1"/>
        <v>- - -</v>
      </c>
      <c r="E35" s="73" t="s">
        <v>125</v>
      </c>
      <c r="F35" s="70" t="s">
        <v>140</v>
      </c>
      <c r="G35" s="70"/>
      <c r="H35" s="71"/>
      <c r="I35" s="72"/>
    </row>
    <row r="36" spans="1:9" s="1" customFormat="1" ht="14.25" customHeight="1" x14ac:dyDescent="0.2">
      <c r="A36" s="71"/>
      <c r="B36" s="72"/>
      <c r="C36" s="70" t="s">
        <v>22</v>
      </c>
      <c r="D36" s="70" t="str">
        <f t="shared" si="0"/>
        <v>- - -</v>
      </c>
      <c r="E36" s="73"/>
      <c r="F36" s="70"/>
      <c r="G36" s="70"/>
      <c r="H36" s="71"/>
      <c r="I36" s="72"/>
    </row>
    <row r="37" spans="1:9" s="1" customFormat="1" ht="14.25" customHeight="1" x14ac:dyDescent="0.2">
      <c r="A37" s="71"/>
      <c r="B37" s="72"/>
      <c r="C37" s="70" t="s">
        <v>22</v>
      </c>
      <c r="D37" s="70" t="str">
        <f t="shared" si="0"/>
        <v>- - -</v>
      </c>
      <c r="E37" s="73"/>
      <c r="F37" s="70"/>
      <c r="G37" s="70"/>
      <c r="H37" s="71"/>
      <c r="I37" s="72"/>
    </row>
    <row r="38" spans="1:9" s="1" customFormat="1" ht="14.25" customHeight="1" x14ac:dyDescent="0.2">
      <c r="A38" s="71"/>
      <c r="B38" s="72"/>
      <c r="C38" s="70" t="s">
        <v>22</v>
      </c>
      <c r="D38" s="70" t="str">
        <f t="shared" si="0"/>
        <v>- - -</v>
      </c>
      <c r="E38" s="73"/>
      <c r="F38" s="70"/>
      <c r="G38" s="70"/>
      <c r="H38" s="71"/>
      <c r="I38" s="72"/>
    </row>
    <row r="39" spans="1:9" s="1" customFormat="1" ht="14.25" customHeight="1" x14ac:dyDescent="0.2">
      <c r="A39" s="71"/>
      <c r="B39" s="72"/>
      <c r="C39" s="70" t="s">
        <v>22</v>
      </c>
      <c r="D39" s="70" t="str">
        <f t="shared" si="0"/>
        <v>- - -</v>
      </c>
      <c r="E39" s="73"/>
      <c r="F39" s="70"/>
      <c r="G39" s="70"/>
      <c r="H39" s="71"/>
      <c r="I39" s="72"/>
    </row>
    <row r="40" spans="1:9" s="1" customFormat="1" ht="14.25" customHeight="1" x14ac:dyDescent="0.2">
      <c r="A40" s="71"/>
      <c r="B40" s="72"/>
      <c r="C40" s="70" t="s">
        <v>22</v>
      </c>
      <c r="D40" s="70" t="str">
        <f t="shared" si="0"/>
        <v>- - -</v>
      </c>
      <c r="E40" s="73"/>
      <c r="F40" s="70"/>
      <c r="G40" s="70"/>
      <c r="H40" s="71"/>
      <c r="I40" s="72"/>
    </row>
    <row r="41" spans="1:9" s="1" customFormat="1" ht="14.25" customHeight="1" x14ac:dyDescent="0.2">
      <c r="A41" s="71"/>
      <c r="B41" s="72"/>
      <c r="C41" s="70" t="s">
        <v>22</v>
      </c>
      <c r="D41" s="70" t="str">
        <f t="shared" si="0"/>
        <v>- - -</v>
      </c>
      <c r="E41" s="73"/>
      <c r="F41" s="70"/>
      <c r="G41" s="70"/>
      <c r="H41" s="71"/>
      <c r="I41" s="72"/>
    </row>
    <row r="42" spans="1:9" s="1" customFormat="1" ht="14.25" customHeight="1" x14ac:dyDescent="0.2">
      <c r="A42" s="71"/>
      <c r="B42" s="72"/>
      <c r="C42" s="70" t="s">
        <v>22</v>
      </c>
      <c r="D42" s="70" t="str">
        <f t="shared" si="0"/>
        <v>- - -</v>
      </c>
      <c r="E42" s="73"/>
      <c r="F42" s="70"/>
      <c r="G42" s="70"/>
      <c r="H42" s="71"/>
      <c r="I42" s="72"/>
    </row>
    <row r="43" spans="1:9" s="1" customFormat="1" ht="14.25" customHeight="1" x14ac:dyDescent="0.2">
      <c r="A43" s="71"/>
      <c r="B43" s="72"/>
      <c r="C43" s="70" t="s">
        <v>22</v>
      </c>
      <c r="D43" s="70" t="str">
        <f t="shared" si="0"/>
        <v>- - -</v>
      </c>
      <c r="E43" s="73"/>
      <c r="F43" s="70"/>
      <c r="G43" s="70"/>
      <c r="H43" s="71"/>
      <c r="I43" s="72"/>
    </row>
    <row r="44" spans="1:9" s="1" customFormat="1" ht="14.25" customHeight="1" x14ac:dyDescent="0.2">
      <c r="A44" s="71"/>
      <c r="B44" s="72"/>
      <c r="C44" s="70" t="s">
        <v>22</v>
      </c>
      <c r="D44" s="70" t="str">
        <f t="shared" si="0"/>
        <v>- - -</v>
      </c>
      <c r="E44" s="73"/>
      <c r="F44" s="70"/>
      <c r="G44" s="70"/>
      <c r="H44" s="71"/>
      <c r="I44" s="72"/>
    </row>
    <row r="45" spans="1:9" s="1" customFormat="1" ht="14.25" customHeight="1" x14ac:dyDescent="0.2">
      <c r="A45" s="71"/>
      <c r="B45" s="72"/>
      <c r="C45" s="70" t="s">
        <v>22</v>
      </c>
      <c r="D45" s="70" t="str">
        <f t="shared" si="0"/>
        <v>- - -</v>
      </c>
      <c r="E45" s="73"/>
      <c r="F45" s="70"/>
      <c r="G45" s="70"/>
      <c r="H45" s="71"/>
      <c r="I45" s="72"/>
    </row>
    <row r="46" spans="1:9" s="1" customFormat="1" ht="14.25" customHeight="1" x14ac:dyDescent="0.2">
      <c r="A46" s="71"/>
      <c r="B46" s="72"/>
      <c r="C46" s="70" t="s">
        <v>22</v>
      </c>
      <c r="D46" s="70" t="str">
        <f t="shared" si="0"/>
        <v>- - -</v>
      </c>
      <c r="E46" s="73"/>
      <c r="F46" s="70"/>
      <c r="G46" s="70"/>
      <c r="H46" s="71"/>
      <c r="I46" s="72"/>
    </row>
    <row r="47" spans="1:9" s="1" customFormat="1" ht="14.25" customHeight="1" x14ac:dyDescent="0.2">
      <c r="A47" s="71"/>
      <c r="B47" s="72"/>
      <c r="C47" s="70" t="s">
        <v>22</v>
      </c>
      <c r="D47" s="70" t="str">
        <f t="shared" si="0"/>
        <v>- - -</v>
      </c>
      <c r="E47" s="73"/>
      <c r="F47" s="70"/>
      <c r="G47" s="70"/>
      <c r="H47" s="71"/>
      <c r="I47" s="72"/>
    </row>
    <row r="48" spans="1:9" s="1" customFormat="1" ht="14.25" customHeight="1" x14ac:dyDescent="0.2">
      <c r="A48" s="71"/>
      <c r="B48" s="72"/>
      <c r="C48" s="70" t="s">
        <v>22</v>
      </c>
      <c r="D48" s="70" t="str">
        <f t="shared" si="0"/>
        <v>- - -</v>
      </c>
      <c r="E48" s="73"/>
      <c r="F48" s="70"/>
      <c r="G48" s="70"/>
      <c r="H48" s="71"/>
      <c r="I48" s="72"/>
    </row>
    <row r="49" spans="1:9" s="1" customFormat="1" ht="14.25" customHeight="1" x14ac:dyDescent="0.2">
      <c r="A49" s="71"/>
      <c r="B49" s="72"/>
      <c r="C49" s="70" t="s">
        <v>22</v>
      </c>
      <c r="D49" s="70" t="str">
        <f t="shared" si="0"/>
        <v>- - -</v>
      </c>
      <c r="E49" s="73"/>
      <c r="F49" s="70"/>
      <c r="G49" s="70"/>
      <c r="H49" s="71"/>
      <c r="I49" s="72"/>
    </row>
    <row r="50" spans="1:9" s="1" customFormat="1" ht="14.25" customHeight="1" x14ac:dyDescent="0.2">
      <c r="A50" s="71"/>
      <c r="B50" s="72"/>
      <c r="C50" s="70" t="s">
        <v>22</v>
      </c>
      <c r="D50" s="70" t="str">
        <f t="shared" ref="D50:D67" si="2">C50</f>
        <v>- - -</v>
      </c>
      <c r="E50" s="73"/>
      <c r="F50" s="70"/>
      <c r="G50" s="70"/>
      <c r="H50" s="71"/>
      <c r="I50" s="72"/>
    </row>
    <row r="51" spans="1:9" s="1" customFormat="1" ht="14.25" customHeight="1" x14ac:dyDescent="0.2">
      <c r="A51" s="71"/>
      <c r="B51" s="72"/>
      <c r="C51" s="70" t="s">
        <v>22</v>
      </c>
      <c r="D51" s="70" t="str">
        <f t="shared" si="2"/>
        <v>- - -</v>
      </c>
      <c r="E51" s="73"/>
      <c r="F51" s="70"/>
      <c r="G51" s="70"/>
      <c r="H51" s="71"/>
      <c r="I51" s="72"/>
    </row>
    <row r="52" spans="1:9" s="1" customFormat="1" ht="14.25" customHeight="1" x14ac:dyDescent="0.2">
      <c r="A52" s="71"/>
      <c r="B52" s="72"/>
      <c r="C52" s="70" t="s">
        <v>22</v>
      </c>
      <c r="D52" s="70" t="str">
        <f t="shared" si="2"/>
        <v>- - -</v>
      </c>
      <c r="E52" s="73"/>
      <c r="F52" s="70"/>
      <c r="G52" s="70"/>
      <c r="H52" s="71"/>
      <c r="I52" s="72"/>
    </row>
    <row r="53" spans="1:9" s="1" customFormat="1" ht="14.25" customHeight="1" x14ac:dyDescent="0.2">
      <c r="A53" s="71"/>
      <c r="B53" s="72"/>
      <c r="C53" s="70" t="s">
        <v>22</v>
      </c>
      <c r="D53" s="70" t="str">
        <f t="shared" si="2"/>
        <v>- - -</v>
      </c>
      <c r="E53" s="73"/>
      <c r="F53" s="70"/>
      <c r="G53" s="70"/>
      <c r="H53" s="71"/>
      <c r="I53" s="72"/>
    </row>
    <row r="54" spans="1:9" s="1" customFormat="1" ht="14.25" customHeight="1" x14ac:dyDescent="0.2">
      <c r="A54" s="71"/>
      <c r="B54" s="72"/>
      <c r="C54" s="70" t="s">
        <v>22</v>
      </c>
      <c r="D54" s="70" t="str">
        <f t="shared" si="2"/>
        <v>- - -</v>
      </c>
      <c r="E54" s="73"/>
      <c r="F54" s="70"/>
      <c r="G54" s="70"/>
      <c r="H54" s="71"/>
      <c r="I54" s="72"/>
    </row>
    <row r="55" spans="1:9" s="1" customFormat="1" ht="14.25" customHeight="1" x14ac:dyDescent="0.2">
      <c r="A55" s="71"/>
      <c r="B55" s="72"/>
      <c r="C55" s="70" t="s">
        <v>22</v>
      </c>
      <c r="D55" s="70" t="str">
        <f t="shared" si="2"/>
        <v>- - -</v>
      </c>
      <c r="E55" s="73"/>
      <c r="F55" s="70"/>
      <c r="G55" s="70"/>
      <c r="H55" s="71"/>
      <c r="I55" s="72"/>
    </row>
    <row r="56" spans="1:9" s="1" customFormat="1" ht="14.25" customHeight="1" x14ac:dyDescent="0.2">
      <c r="A56" s="71"/>
      <c r="B56" s="72"/>
      <c r="C56" s="70" t="s">
        <v>22</v>
      </c>
      <c r="D56" s="70" t="str">
        <f t="shared" si="2"/>
        <v>- - -</v>
      </c>
      <c r="E56" s="73"/>
      <c r="F56" s="70"/>
      <c r="G56" s="70"/>
      <c r="H56" s="71"/>
      <c r="I56" s="72"/>
    </row>
    <row r="57" spans="1:9" s="1" customFormat="1" ht="14.25" customHeight="1" x14ac:dyDescent="0.2">
      <c r="A57" s="71"/>
      <c r="B57" s="72"/>
      <c r="C57" s="70" t="s">
        <v>22</v>
      </c>
      <c r="D57" s="70" t="str">
        <f t="shared" si="2"/>
        <v>- - -</v>
      </c>
      <c r="E57" s="73"/>
      <c r="F57" s="70"/>
      <c r="G57" s="70"/>
      <c r="H57" s="71"/>
      <c r="I57" s="72"/>
    </row>
    <row r="58" spans="1:9" s="1" customFormat="1" ht="14.25" customHeight="1" x14ac:dyDescent="0.2">
      <c r="A58" s="71"/>
      <c r="B58" s="72"/>
      <c r="C58" s="70" t="s">
        <v>22</v>
      </c>
      <c r="D58" s="70" t="str">
        <f t="shared" si="2"/>
        <v>- - -</v>
      </c>
      <c r="E58" s="73"/>
      <c r="F58" s="70"/>
      <c r="G58" s="70"/>
      <c r="H58" s="71"/>
      <c r="I58" s="72"/>
    </row>
    <row r="59" spans="1:9" s="1" customFormat="1" ht="14.25" customHeight="1" x14ac:dyDescent="0.2">
      <c r="A59" s="71"/>
      <c r="B59" s="72"/>
      <c r="C59" s="70" t="s">
        <v>22</v>
      </c>
      <c r="D59" s="70" t="str">
        <f t="shared" si="2"/>
        <v>- - -</v>
      </c>
      <c r="E59" s="73"/>
      <c r="F59" s="70"/>
      <c r="G59" s="70"/>
      <c r="H59" s="71"/>
      <c r="I59" s="72"/>
    </row>
    <row r="60" spans="1:9" s="1" customFormat="1" ht="14.25" customHeight="1" x14ac:dyDescent="0.2">
      <c r="A60" s="71"/>
      <c r="B60" s="72"/>
      <c r="C60" s="70" t="s">
        <v>22</v>
      </c>
      <c r="D60" s="70" t="str">
        <f t="shared" si="2"/>
        <v>- - -</v>
      </c>
      <c r="E60" s="73"/>
      <c r="F60" s="70"/>
      <c r="G60" s="70"/>
      <c r="H60" s="71"/>
      <c r="I60" s="72"/>
    </row>
    <row r="61" spans="1:9" s="1" customFormat="1" ht="14.25" customHeight="1" x14ac:dyDescent="0.2">
      <c r="A61" s="71"/>
      <c r="B61" s="72"/>
      <c r="C61" s="70" t="s">
        <v>22</v>
      </c>
      <c r="D61" s="70" t="str">
        <f t="shared" si="2"/>
        <v>- - -</v>
      </c>
      <c r="E61" s="73"/>
      <c r="F61" s="70"/>
      <c r="G61" s="70"/>
      <c r="H61" s="71"/>
      <c r="I61" s="72"/>
    </row>
    <row r="62" spans="1:9" s="1" customFormat="1" ht="14.25" customHeight="1" x14ac:dyDescent="0.2">
      <c r="A62" s="71"/>
      <c r="B62" s="72"/>
      <c r="C62" s="70" t="s">
        <v>22</v>
      </c>
      <c r="D62" s="70" t="str">
        <f t="shared" si="2"/>
        <v>- - -</v>
      </c>
      <c r="E62" s="73"/>
      <c r="F62" s="70"/>
      <c r="G62" s="70"/>
      <c r="H62" s="71"/>
      <c r="I62" s="72"/>
    </row>
    <row r="63" spans="1:9" s="1" customFormat="1" ht="14.25" customHeight="1" x14ac:dyDescent="0.2">
      <c r="A63" s="71"/>
      <c r="B63" s="72"/>
      <c r="C63" s="70" t="s">
        <v>22</v>
      </c>
      <c r="D63" s="70" t="str">
        <f t="shared" si="2"/>
        <v>- - -</v>
      </c>
      <c r="E63" s="73"/>
      <c r="F63" s="70"/>
      <c r="G63" s="70"/>
      <c r="H63" s="71"/>
      <c r="I63" s="72"/>
    </row>
    <row r="64" spans="1:9" s="1" customFormat="1" ht="14.25" customHeight="1" x14ac:dyDescent="0.2">
      <c r="A64" s="71"/>
      <c r="B64" s="72"/>
      <c r="C64" s="70" t="s">
        <v>22</v>
      </c>
      <c r="D64" s="70" t="str">
        <f t="shared" si="2"/>
        <v>- - -</v>
      </c>
      <c r="E64" s="73"/>
      <c r="F64" s="70"/>
      <c r="G64" s="70"/>
      <c r="H64" s="71"/>
      <c r="I64" s="72"/>
    </row>
    <row r="65" spans="1:9" s="1" customFormat="1" ht="14.25" customHeight="1" x14ac:dyDescent="0.2">
      <c r="A65" s="71"/>
      <c r="B65" s="72"/>
      <c r="C65" s="70" t="s">
        <v>22</v>
      </c>
      <c r="D65" s="70" t="str">
        <f t="shared" si="2"/>
        <v>- - -</v>
      </c>
      <c r="E65" s="73"/>
      <c r="F65" s="70"/>
      <c r="G65" s="70"/>
      <c r="H65" s="71"/>
      <c r="I65" s="72"/>
    </row>
    <row r="66" spans="1:9" s="1" customFormat="1" ht="14.25" customHeight="1" x14ac:dyDescent="0.2">
      <c r="A66" s="71"/>
      <c r="B66" s="72"/>
      <c r="C66" s="70" t="s">
        <v>22</v>
      </c>
      <c r="D66" s="70" t="str">
        <f t="shared" si="2"/>
        <v>- - -</v>
      </c>
      <c r="E66" s="73"/>
      <c r="F66" s="70"/>
      <c r="G66" s="70"/>
      <c r="H66" s="71"/>
      <c r="I66" s="72"/>
    </row>
    <row r="67" spans="1:9" s="1" customFormat="1" ht="14.25" customHeight="1" x14ac:dyDescent="0.2">
      <c r="A67" s="71"/>
      <c r="B67" s="72"/>
      <c r="C67" s="70" t="s">
        <v>22</v>
      </c>
      <c r="D67" s="70" t="str">
        <f t="shared" si="2"/>
        <v>- - -</v>
      </c>
      <c r="E67" s="73"/>
      <c r="F67" s="70"/>
      <c r="G67" s="70"/>
      <c r="H67" s="71"/>
      <c r="I67" s="72"/>
    </row>
    <row r="68" spans="1:9" s="1" customFormat="1" ht="14.25" customHeight="1" x14ac:dyDescent="0.2">
      <c r="A68" s="71"/>
      <c r="B68" s="72"/>
      <c r="C68" s="70" t="s">
        <v>22</v>
      </c>
      <c r="D68" s="70" t="str">
        <f>C68</f>
        <v>- - -</v>
      </c>
      <c r="E68" s="73"/>
      <c r="F68" s="70"/>
      <c r="G68" s="70"/>
      <c r="H68" s="71"/>
      <c r="I68" s="72"/>
    </row>
    <row r="69" spans="1:9" s="1" customFormat="1" ht="14.25" customHeight="1" x14ac:dyDescent="0.2">
      <c r="A69" s="71"/>
      <c r="B69" s="72"/>
      <c r="C69" s="70" t="s">
        <v>22</v>
      </c>
      <c r="D69" s="70" t="str">
        <f t="shared" si="0"/>
        <v>- - -</v>
      </c>
      <c r="E69" s="73"/>
      <c r="F69" s="70"/>
      <c r="G69" s="70"/>
      <c r="H69" s="71"/>
      <c r="I69" s="72"/>
    </row>
    <row r="70" spans="1:9" s="1" customFormat="1" ht="14.25" customHeight="1" x14ac:dyDescent="0.2">
      <c r="A70" s="71"/>
      <c r="B70" s="72"/>
      <c r="C70" s="70" t="s">
        <v>22</v>
      </c>
      <c r="D70" s="70" t="str">
        <f t="shared" si="0"/>
        <v>- - -</v>
      </c>
      <c r="E70" s="73"/>
      <c r="F70" s="70"/>
      <c r="G70" s="70"/>
      <c r="H70" s="71"/>
      <c r="I70" s="72"/>
    </row>
    <row r="71" spans="1:9" s="1" customFormat="1" ht="14.25" customHeight="1" x14ac:dyDescent="0.2">
      <c r="A71" s="71"/>
      <c r="B71" s="72"/>
      <c r="C71" s="70" t="s">
        <v>22</v>
      </c>
      <c r="D71" s="70" t="str">
        <f t="shared" si="0"/>
        <v>- - -</v>
      </c>
      <c r="E71" s="73"/>
      <c r="F71" s="70"/>
      <c r="G71" s="70"/>
      <c r="H71" s="71"/>
      <c r="I71" s="72"/>
    </row>
    <row r="72" spans="1:9" s="1" customFormat="1" ht="14.25" customHeight="1" x14ac:dyDescent="0.2">
      <c r="A72" s="71"/>
      <c r="B72" s="72"/>
      <c r="C72" s="70" t="s">
        <v>22</v>
      </c>
      <c r="D72" s="70" t="str">
        <f t="shared" si="0"/>
        <v>- - -</v>
      </c>
      <c r="E72" s="73"/>
      <c r="F72" s="70"/>
      <c r="G72" s="70"/>
      <c r="H72" s="71"/>
      <c r="I72" s="72"/>
    </row>
    <row r="73" spans="1:9" s="1" customFormat="1" ht="14.25" customHeight="1" x14ac:dyDescent="0.2">
      <c r="A73" s="71"/>
      <c r="B73" s="72"/>
      <c r="C73" s="70" t="s">
        <v>22</v>
      </c>
      <c r="D73" s="70" t="str">
        <f t="shared" si="0"/>
        <v>- - -</v>
      </c>
      <c r="E73" s="73"/>
      <c r="F73" s="70"/>
      <c r="G73" s="70"/>
      <c r="H73" s="71"/>
      <c r="I73" s="72"/>
    </row>
    <row r="74" spans="1:9" s="1" customFormat="1" ht="14.25" customHeight="1" x14ac:dyDescent="0.2">
      <c r="A74" s="71"/>
      <c r="B74" s="72"/>
      <c r="C74" s="70" t="s">
        <v>22</v>
      </c>
      <c r="D74" s="70" t="str">
        <f t="shared" si="0"/>
        <v>- - -</v>
      </c>
      <c r="E74" s="73"/>
      <c r="F74" s="70"/>
      <c r="G74" s="70"/>
      <c r="H74" s="71"/>
      <c r="I74" s="72"/>
    </row>
    <row r="75" spans="1:9" s="1" customFormat="1" ht="14.25" customHeight="1" x14ac:dyDescent="0.2">
      <c r="A75" s="71"/>
      <c r="B75" s="72"/>
      <c r="C75" s="70" t="s">
        <v>22</v>
      </c>
      <c r="D75" s="70" t="str">
        <f t="shared" si="0"/>
        <v>- - -</v>
      </c>
      <c r="E75" s="73"/>
      <c r="F75" s="70"/>
      <c r="G75" s="70"/>
      <c r="H75" s="71"/>
      <c r="I75" s="72"/>
    </row>
    <row r="76" spans="1:9" s="1" customFormat="1" ht="14.25" customHeight="1" x14ac:dyDescent="0.2">
      <c r="A76" s="71"/>
      <c r="B76" s="72"/>
      <c r="C76" s="70" t="s">
        <v>22</v>
      </c>
      <c r="D76" s="70" t="str">
        <f t="shared" si="0"/>
        <v>- - -</v>
      </c>
      <c r="E76" s="73"/>
      <c r="F76" s="70"/>
      <c r="G76" s="70"/>
      <c r="H76" s="71"/>
      <c r="I76" s="72"/>
    </row>
    <row r="77" spans="1:9" s="1" customFormat="1" ht="14.25" customHeight="1" x14ac:dyDescent="0.2">
      <c r="A77" s="71"/>
      <c r="B77" s="72"/>
      <c r="C77" s="70" t="s">
        <v>22</v>
      </c>
      <c r="D77" s="70" t="str">
        <f t="shared" si="0"/>
        <v>- - -</v>
      </c>
      <c r="E77" s="73"/>
      <c r="F77" s="70"/>
      <c r="G77" s="70"/>
      <c r="H77" s="71"/>
      <c r="I77" s="72"/>
    </row>
    <row r="78" spans="1:9" s="1" customFormat="1" ht="14.25" customHeight="1" x14ac:dyDescent="0.2">
      <c r="A78" s="71"/>
      <c r="B78" s="72"/>
      <c r="C78" s="70" t="s">
        <v>22</v>
      </c>
      <c r="D78" s="70" t="str">
        <f t="shared" si="0"/>
        <v>- - -</v>
      </c>
      <c r="E78" s="73"/>
      <c r="F78" s="70"/>
      <c r="G78" s="70"/>
      <c r="H78" s="71"/>
      <c r="I78" s="72"/>
    </row>
    <row r="79" spans="1:9" s="1" customFormat="1" ht="14.25" customHeight="1" x14ac:dyDescent="0.2">
      <c r="A79" s="71"/>
      <c r="B79" s="72"/>
      <c r="C79" s="70" t="s">
        <v>22</v>
      </c>
      <c r="D79" s="70" t="str">
        <f t="shared" si="0"/>
        <v>- - -</v>
      </c>
      <c r="E79" s="73"/>
      <c r="F79" s="70"/>
      <c r="G79" s="70"/>
      <c r="H79" s="71"/>
      <c r="I79" s="72"/>
    </row>
    <row r="80" spans="1:9" s="1" customFormat="1" ht="14.25" customHeight="1" x14ac:dyDescent="0.2">
      <c r="A80" s="71"/>
      <c r="B80" s="72"/>
      <c r="C80" s="70" t="s">
        <v>22</v>
      </c>
      <c r="D80" s="70" t="str">
        <f t="shared" si="0"/>
        <v>- - -</v>
      </c>
      <c r="E80" s="73"/>
      <c r="F80" s="70"/>
      <c r="G80" s="70"/>
      <c r="H80" s="71"/>
      <c r="I80" s="72"/>
    </row>
    <row r="81" spans="1:9" s="1" customFormat="1" ht="14.25" customHeight="1" x14ac:dyDescent="0.2">
      <c r="A81" s="71"/>
      <c r="B81" s="72"/>
      <c r="C81" s="70" t="s">
        <v>22</v>
      </c>
      <c r="D81" s="70" t="str">
        <f t="shared" si="0"/>
        <v>- - -</v>
      </c>
      <c r="E81" s="73"/>
      <c r="F81" s="70"/>
      <c r="G81" s="70"/>
      <c r="H81" s="71"/>
      <c r="I81" s="72"/>
    </row>
    <row r="82" spans="1:9" s="1" customFormat="1" ht="14.25" customHeight="1" x14ac:dyDescent="0.2">
      <c r="A82" s="71"/>
      <c r="B82" s="72"/>
      <c r="C82" s="70" t="s">
        <v>22</v>
      </c>
      <c r="D82" s="70" t="str">
        <f t="shared" si="0"/>
        <v>- - -</v>
      </c>
      <c r="E82" s="73"/>
      <c r="F82" s="70"/>
      <c r="G82" s="70"/>
      <c r="H82" s="71"/>
      <c r="I82" s="72"/>
    </row>
    <row r="83" spans="1:9" s="1" customFormat="1" ht="14.25" customHeight="1" x14ac:dyDescent="0.2">
      <c r="A83" s="71"/>
      <c r="B83" s="72"/>
      <c r="C83" s="70" t="s">
        <v>22</v>
      </c>
      <c r="D83" s="70" t="str">
        <f t="shared" si="0"/>
        <v>- - -</v>
      </c>
      <c r="E83" s="73"/>
      <c r="F83" s="70"/>
      <c r="G83" s="70"/>
      <c r="H83" s="71"/>
      <c r="I83" s="72"/>
    </row>
    <row r="84" spans="1:9" s="1" customFormat="1" ht="14.25" customHeight="1" x14ac:dyDescent="0.2">
      <c r="A84" s="71"/>
      <c r="B84" s="72"/>
      <c r="C84" s="70" t="s">
        <v>22</v>
      </c>
      <c r="D84" s="70" t="str">
        <f t="shared" si="0"/>
        <v>- - -</v>
      </c>
      <c r="E84" s="73"/>
      <c r="F84" s="70"/>
      <c r="G84" s="70"/>
      <c r="H84" s="71"/>
      <c r="I84" s="72"/>
    </row>
    <row r="85" spans="1:9" s="1" customFormat="1" ht="14.25" customHeight="1" x14ac:dyDescent="0.2">
      <c r="A85" s="71"/>
      <c r="B85" s="72"/>
      <c r="C85" s="70" t="s">
        <v>22</v>
      </c>
      <c r="D85" s="70" t="str">
        <f t="shared" si="0"/>
        <v>- - -</v>
      </c>
      <c r="E85" s="73"/>
      <c r="F85" s="70"/>
      <c r="G85" s="70"/>
      <c r="H85" s="71"/>
      <c r="I85" s="72"/>
    </row>
    <row r="86" spans="1:9" s="1" customFormat="1" ht="14.25" customHeight="1" x14ac:dyDescent="0.2">
      <c r="A86" s="71"/>
      <c r="B86" s="72"/>
      <c r="C86" s="70" t="s">
        <v>22</v>
      </c>
      <c r="D86" s="70" t="str">
        <f t="shared" si="0"/>
        <v>- - -</v>
      </c>
      <c r="E86" s="73"/>
      <c r="F86" s="70"/>
      <c r="G86" s="70"/>
      <c r="H86" s="71"/>
      <c r="I86" s="72"/>
    </row>
    <row r="87" spans="1:9" s="1" customFormat="1" ht="14.25" customHeight="1" x14ac:dyDescent="0.2">
      <c r="A87" s="71"/>
      <c r="B87" s="72"/>
      <c r="C87" s="70" t="s">
        <v>22</v>
      </c>
      <c r="D87" s="70" t="str">
        <f>C87</f>
        <v>- - -</v>
      </c>
      <c r="E87" s="73"/>
      <c r="F87" s="70"/>
      <c r="G87" s="70"/>
      <c r="H87" s="71"/>
      <c r="I87" s="72"/>
    </row>
    <row r="88" spans="1:9" x14ac:dyDescent="0.2">
      <c r="A88" s="36"/>
      <c r="H88" s="36"/>
    </row>
    <row r="89" spans="1:9" x14ac:dyDescent="0.2">
      <c r="A89" s="36"/>
      <c r="H89" s="36"/>
    </row>
    <row r="90" spans="1:9" s="1" customFormat="1" ht="15" x14ac:dyDescent="0.2">
      <c r="A90" s="37"/>
      <c r="B90" s="39"/>
      <c r="E90" s="3"/>
      <c r="F90" s="3"/>
      <c r="G90" s="3"/>
      <c r="H90" s="37"/>
      <c r="I90" s="39"/>
    </row>
    <row r="91" spans="1:9" s="1" customFormat="1" ht="15" x14ac:dyDescent="0.2">
      <c r="A91" s="37"/>
      <c r="B91" s="39"/>
      <c r="E91" s="3"/>
      <c r="F91" s="3"/>
      <c r="G91" s="3"/>
      <c r="H91" s="37"/>
      <c r="I91" s="39"/>
    </row>
    <row r="92" spans="1:9" s="1" customFormat="1" ht="15" x14ac:dyDescent="0.2">
      <c r="A92" s="37"/>
      <c r="B92" s="39"/>
      <c r="E92" s="3"/>
      <c r="F92" s="3"/>
      <c r="G92" s="3"/>
      <c r="H92" s="37"/>
      <c r="I92" s="39"/>
    </row>
    <row r="93" spans="1:9" s="1" customFormat="1" ht="15" x14ac:dyDescent="0.2">
      <c r="A93" s="37"/>
      <c r="B93" s="39"/>
      <c r="E93" s="3"/>
      <c r="F93" s="3"/>
      <c r="G93" s="3"/>
      <c r="H93" s="37"/>
      <c r="I93" s="39"/>
    </row>
    <row r="94" spans="1:9" s="1" customFormat="1" ht="15" x14ac:dyDescent="0.2">
      <c r="A94" s="37"/>
      <c r="B94" s="39"/>
      <c r="E94" s="3"/>
      <c r="F94" s="3"/>
      <c r="G94" s="3"/>
      <c r="H94" s="37"/>
      <c r="I94" s="39"/>
    </row>
    <row r="95" spans="1:9" s="1" customFormat="1" ht="15" x14ac:dyDescent="0.2">
      <c r="A95" s="37"/>
      <c r="B95" s="39"/>
      <c r="E95" s="3"/>
      <c r="F95" s="3"/>
      <c r="G95" s="3"/>
      <c r="H95" s="37"/>
      <c r="I95" s="39"/>
    </row>
    <row r="96" spans="1:9" s="1" customFormat="1" ht="15" x14ac:dyDescent="0.2">
      <c r="A96" s="37"/>
      <c r="B96" s="39"/>
      <c r="E96" s="3"/>
      <c r="F96" s="3"/>
      <c r="G96" s="3"/>
      <c r="H96" s="37"/>
      <c r="I96" s="39"/>
    </row>
    <row r="97" spans="1:9" s="1" customFormat="1" ht="15" x14ac:dyDescent="0.2">
      <c r="A97" s="37"/>
      <c r="B97" s="39"/>
      <c r="E97" s="3"/>
      <c r="F97" s="3"/>
      <c r="G97" s="3"/>
      <c r="H97" s="37"/>
      <c r="I97" s="39"/>
    </row>
    <row r="98" spans="1:9" s="1" customFormat="1" ht="15" x14ac:dyDescent="0.2">
      <c r="A98" s="37"/>
      <c r="B98" s="39"/>
      <c r="E98" s="3"/>
      <c r="F98" s="3"/>
      <c r="G98" s="3"/>
      <c r="H98" s="37"/>
      <c r="I98" s="39"/>
    </row>
    <row r="99" spans="1:9" s="1" customFormat="1" ht="15" x14ac:dyDescent="0.2">
      <c r="A99" s="37"/>
      <c r="B99" s="39"/>
      <c r="E99" s="3"/>
      <c r="F99" s="3"/>
      <c r="G99" s="3"/>
      <c r="H99" s="37"/>
      <c r="I99" s="39"/>
    </row>
    <row r="100" spans="1:9" s="1" customFormat="1" ht="15" x14ac:dyDescent="0.2">
      <c r="A100" s="37"/>
      <c r="B100" s="39"/>
      <c r="E100" s="3"/>
      <c r="F100" s="3"/>
      <c r="G100" s="3"/>
      <c r="H100" s="37"/>
      <c r="I100" s="39"/>
    </row>
    <row r="101" spans="1:9" s="1" customFormat="1" ht="15" x14ac:dyDescent="0.2">
      <c r="A101" s="37"/>
      <c r="B101" s="39"/>
      <c r="E101" s="3"/>
      <c r="F101" s="3"/>
      <c r="G101" s="3"/>
      <c r="H101" s="37"/>
      <c r="I101" s="39"/>
    </row>
    <row r="102" spans="1:9" s="1" customFormat="1" ht="15" x14ac:dyDescent="0.2">
      <c r="A102" s="37"/>
      <c r="B102" s="39"/>
      <c r="E102" s="3"/>
      <c r="F102" s="3"/>
      <c r="G102" s="3"/>
      <c r="H102" s="37"/>
      <c r="I102" s="39"/>
    </row>
    <row r="103" spans="1:9" s="1" customFormat="1" ht="15" x14ac:dyDescent="0.2">
      <c r="A103" s="37"/>
      <c r="B103" s="39"/>
      <c r="E103" s="3"/>
      <c r="F103" s="3"/>
      <c r="G103" s="3"/>
      <c r="H103" s="37"/>
      <c r="I103" s="39"/>
    </row>
    <row r="104" spans="1:9" s="1" customFormat="1" ht="15" x14ac:dyDescent="0.2">
      <c r="A104" s="37"/>
      <c r="B104" s="39"/>
      <c r="E104" s="3"/>
      <c r="F104" s="3"/>
      <c r="G104" s="3"/>
      <c r="H104" s="37"/>
      <c r="I104" s="39"/>
    </row>
    <row r="105" spans="1:9" s="1" customFormat="1" ht="15" x14ac:dyDescent="0.2">
      <c r="A105" s="37"/>
      <c r="B105" s="39"/>
      <c r="E105" s="3"/>
      <c r="F105" s="3"/>
      <c r="G105" s="3"/>
      <c r="H105" s="37"/>
      <c r="I105" s="39"/>
    </row>
    <row r="106" spans="1:9" s="1" customFormat="1" ht="15" x14ac:dyDescent="0.2">
      <c r="A106" s="37"/>
      <c r="B106" s="39"/>
      <c r="E106" s="3"/>
      <c r="F106" s="3"/>
      <c r="G106" s="3"/>
      <c r="H106" s="37"/>
      <c r="I106" s="39"/>
    </row>
    <row r="107" spans="1:9" s="1" customFormat="1" ht="15" x14ac:dyDescent="0.2">
      <c r="A107" s="37"/>
      <c r="B107" s="39"/>
      <c r="E107" s="3"/>
      <c r="F107" s="3"/>
      <c r="G107" s="3"/>
      <c r="H107" s="37"/>
      <c r="I107" s="39"/>
    </row>
    <row r="108" spans="1:9" s="1" customFormat="1" ht="15" x14ac:dyDescent="0.2">
      <c r="A108" s="37"/>
      <c r="B108" s="39"/>
      <c r="E108" s="3"/>
      <c r="F108" s="3"/>
      <c r="G108" s="3"/>
      <c r="H108" s="37"/>
      <c r="I108" s="39"/>
    </row>
    <row r="109" spans="1:9" s="1" customFormat="1" ht="15" x14ac:dyDescent="0.2">
      <c r="A109" s="37"/>
      <c r="B109" s="39"/>
      <c r="E109" s="3"/>
      <c r="F109" s="3"/>
      <c r="G109" s="3"/>
      <c r="H109" s="37"/>
      <c r="I109" s="39"/>
    </row>
    <row r="110" spans="1:9" s="1" customFormat="1" ht="15" x14ac:dyDescent="0.2">
      <c r="A110" s="37"/>
      <c r="B110" s="39"/>
      <c r="E110" s="3"/>
      <c r="F110" s="3"/>
      <c r="G110" s="3"/>
      <c r="H110" s="37"/>
      <c r="I110" s="39"/>
    </row>
    <row r="111" spans="1:9" s="1" customFormat="1" ht="15" x14ac:dyDescent="0.2">
      <c r="A111" s="37"/>
      <c r="B111" s="39"/>
      <c r="E111" s="3"/>
      <c r="F111" s="3"/>
      <c r="G111" s="3"/>
      <c r="H111" s="37"/>
      <c r="I111" s="39"/>
    </row>
    <row r="112" spans="1:9" s="1" customFormat="1" ht="15" x14ac:dyDescent="0.2">
      <c r="A112" s="37"/>
      <c r="B112" s="39"/>
      <c r="E112" s="3"/>
      <c r="F112" s="3"/>
      <c r="G112" s="3"/>
      <c r="H112" s="37"/>
      <c r="I112" s="39"/>
    </row>
    <row r="113" spans="1:9" s="1" customFormat="1" ht="15" x14ac:dyDescent="0.2">
      <c r="A113" s="37"/>
      <c r="B113" s="39"/>
      <c r="E113" s="3"/>
      <c r="F113" s="3"/>
      <c r="G113" s="3"/>
      <c r="H113" s="37"/>
      <c r="I113" s="39"/>
    </row>
    <row r="114" spans="1:9" s="1" customFormat="1" ht="15" x14ac:dyDescent="0.2">
      <c r="A114" s="37"/>
      <c r="B114" s="39"/>
      <c r="E114" s="3"/>
      <c r="F114" s="3"/>
      <c r="G114" s="3"/>
      <c r="H114" s="37"/>
      <c r="I114" s="39"/>
    </row>
    <row r="115" spans="1:9" s="1" customFormat="1" ht="15" x14ac:dyDescent="0.2">
      <c r="A115" s="37"/>
      <c r="B115" s="39"/>
      <c r="E115" s="3"/>
      <c r="F115" s="3"/>
      <c r="G115" s="3"/>
      <c r="H115" s="37"/>
      <c r="I115" s="39"/>
    </row>
    <row r="116" spans="1:9" s="1" customFormat="1" ht="15" x14ac:dyDescent="0.2">
      <c r="A116" s="37"/>
      <c r="B116" s="39"/>
      <c r="E116" s="3"/>
      <c r="F116" s="3"/>
      <c r="G116" s="3"/>
      <c r="H116" s="37"/>
      <c r="I116" s="39"/>
    </row>
    <row r="117" spans="1:9" s="1" customFormat="1" ht="15" x14ac:dyDescent="0.2">
      <c r="A117" s="37"/>
      <c r="B117" s="39"/>
      <c r="E117" s="3"/>
      <c r="F117" s="3"/>
      <c r="G117" s="3"/>
      <c r="H117" s="37"/>
      <c r="I117" s="39"/>
    </row>
    <row r="118" spans="1:9" s="1" customFormat="1" ht="15" x14ac:dyDescent="0.2">
      <c r="A118" s="37"/>
      <c r="B118" s="39"/>
      <c r="E118" s="3"/>
      <c r="F118" s="3"/>
      <c r="G118" s="3"/>
      <c r="H118" s="37"/>
      <c r="I118" s="39"/>
    </row>
    <row r="119" spans="1:9" s="1" customFormat="1" ht="15" x14ac:dyDescent="0.2">
      <c r="A119" s="37"/>
      <c r="B119" s="39"/>
      <c r="E119" s="3"/>
      <c r="F119" s="3"/>
      <c r="G119" s="3"/>
      <c r="H119" s="37"/>
      <c r="I119" s="39"/>
    </row>
    <row r="120" spans="1:9" s="1" customFormat="1" ht="15" x14ac:dyDescent="0.2">
      <c r="A120" s="37"/>
      <c r="B120" s="39"/>
      <c r="E120" s="3"/>
      <c r="F120" s="3"/>
      <c r="G120" s="3"/>
      <c r="H120" s="37"/>
      <c r="I120" s="39"/>
    </row>
    <row r="121" spans="1:9" s="1" customFormat="1" ht="15" x14ac:dyDescent="0.2">
      <c r="A121" s="37"/>
      <c r="B121" s="39"/>
      <c r="E121" s="3"/>
      <c r="F121" s="3"/>
      <c r="G121" s="3"/>
      <c r="H121" s="37"/>
      <c r="I121" s="39"/>
    </row>
    <row r="122" spans="1:9" s="1" customFormat="1" ht="15" x14ac:dyDescent="0.2">
      <c r="A122" s="37"/>
      <c r="B122" s="39"/>
      <c r="E122" s="3"/>
      <c r="F122" s="3"/>
      <c r="G122" s="3"/>
      <c r="H122" s="37"/>
      <c r="I122" s="39"/>
    </row>
    <row r="123" spans="1:9" s="1" customFormat="1" ht="15" x14ac:dyDescent="0.2">
      <c r="A123" s="37"/>
      <c r="B123" s="39"/>
      <c r="E123" s="3"/>
      <c r="F123" s="3"/>
      <c r="G123" s="3"/>
      <c r="H123" s="37"/>
      <c r="I123" s="39"/>
    </row>
    <row r="124" spans="1:9" s="1" customFormat="1" ht="15" x14ac:dyDescent="0.2">
      <c r="A124" s="37"/>
      <c r="B124" s="39"/>
      <c r="E124" s="3"/>
      <c r="F124" s="3"/>
      <c r="G124" s="3"/>
      <c r="H124" s="37"/>
      <c r="I124" s="39"/>
    </row>
    <row r="125" spans="1:9" s="1" customFormat="1" ht="15" x14ac:dyDescent="0.2">
      <c r="A125" s="37"/>
      <c r="B125" s="39"/>
      <c r="E125" s="3"/>
      <c r="F125" s="3"/>
      <c r="G125" s="3"/>
      <c r="H125" s="37"/>
      <c r="I125" s="39"/>
    </row>
    <row r="126" spans="1:9" s="1" customFormat="1" ht="15" x14ac:dyDescent="0.2">
      <c r="A126" s="37"/>
      <c r="B126" s="39"/>
      <c r="E126" s="3"/>
      <c r="F126" s="3"/>
      <c r="G126" s="3"/>
      <c r="H126" s="37"/>
      <c r="I126" s="39"/>
    </row>
    <row r="127" spans="1:9" s="1" customFormat="1" ht="15" x14ac:dyDescent="0.2">
      <c r="A127" s="37"/>
      <c r="B127" s="39"/>
      <c r="E127" s="3"/>
      <c r="F127" s="3"/>
      <c r="G127" s="3"/>
      <c r="H127" s="37"/>
      <c r="I127" s="39"/>
    </row>
    <row r="128" spans="1:9" s="1" customFormat="1" ht="15" x14ac:dyDescent="0.2">
      <c r="A128" s="37"/>
      <c r="B128" s="39"/>
      <c r="E128" s="3"/>
      <c r="F128" s="3"/>
      <c r="G128" s="3"/>
      <c r="H128" s="37"/>
      <c r="I128" s="39"/>
    </row>
    <row r="129" spans="1:9" s="1" customFormat="1" ht="15" x14ac:dyDescent="0.2">
      <c r="A129" s="37"/>
      <c r="B129" s="39"/>
      <c r="E129" s="3"/>
      <c r="F129" s="3"/>
      <c r="G129" s="3"/>
      <c r="H129" s="37"/>
      <c r="I129" s="39"/>
    </row>
    <row r="130" spans="1:9" s="1" customFormat="1" ht="15" x14ac:dyDescent="0.2">
      <c r="A130" s="37"/>
      <c r="B130" s="39"/>
      <c r="E130" s="3"/>
      <c r="F130" s="3"/>
      <c r="G130" s="3"/>
      <c r="H130" s="37"/>
      <c r="I130" s="39"/>
    </row>
    <row r="131" spans="1:9" s="1" customFormat="1" ht="15" x14ac:dyDescent="0.2">
      <c r="A131" s="37"/>
      <c r="B131" s="39"/>
      <c r="E131" s="3"/>
      <c r="F131" s="3"/>
      <c r="G131" s="3"/>
      <c r="H131" s="37"/>
      <c r="I131" s="39"/>
    </row>
    <row r="132" spans="1:9" s="1" customFormat="1" ht="15" x14ac:dyDescent="0.2">
      <c r="A132" s="37"/>
      <c r="B132" s="39"/>
      <c r="E132" s="3"/>
      <c r="F132" s="3"/>
      <c r="G132" s="3"/>
      <c r="H132" s="37"/>
      <c r="I132" s="39"/>
    </row>
    <row r="133" spans="1:9" s="1" customFormat="1" ht="15" x14ac:dyDescent="0.2">
      <c r="A133" s="37"/>
      <c r="B133" s="39"/>
      <c r="E133" s="3"/>
      <c r="F133" s="3"/>
      <c r="G133" s="3"/>
      <c r="H133" s="37"/>
      <c r="I133" s="39"/>
    </row>
    <row r="134" spans="1:9" s="1" customFormat="1" ht="15" x14ac:dyDescent="0.2">
      <c r="A134" s="37"/>
      <c r="B134" s="39"/>
      <c r="E134" s="3"/>
      <c r="F134" s="3"/>
      <c r="G134" s="3"/>
      <c r="H134" s="37"/>
      <c r="I134" s="39"/>
    </row>
    <row r="135" spans="1:9" s="1" customFormat="1" ht="15" x14ac:dyDescent="0.2">
      <c r="A135" s="37"/>
      <c r="B135" s="39"/>
      <c r="E135" s="3"/>
      <c r="F135" s="3"/>
      <c r="G135" s="3"/>
      <c r="H135" s="37"/>
      <c r="I135" s="39"/>
    </row>
    <row r="136" spans="1:9" s="1" customFormat="1" ht="15" x14ac:dyDescent="0.2">
      <c r="A136" s="37"/>
      <c r="B136" s="39"/>
      <c r="E136" s="3"/>
      <c r="F136" s="3"/>
      <c r="G136" s="3"/>
      <c r="H136" s="37"/>
      <c r="I136" s="39"/>
    </row>
    <row r="137" spans="1:9" s="1" customFormat="1" ht="15" x14ac:dyDescent="0.2">
      <c r="A137" s="37"/>
      <c r="B137" s="39"/>
      <c r="E137" s="3"/>
      <c r="F137" s="3"/>
      <c r="G137" s="3"/>
      <c r="H137" s="37"/>
      <c r="I137" s="39"/>
    </row>
    <row r="138" spans="1:9" s="1" customFormat="1" ht="15" x14ac:dyDescent="0.2">
      <c r="A138" s="37"/>
      <c r="B138" s="39"/>
      <c r="E138" s="3"/>
      <c r="F138" s="3"/>
      <c r="G138" s="3"/>
      <c r="H138" s="37"/>
      <c r="I138" s="39"/>
    </row>
    <row r="139" spans="1:9" s="1" customFormat="1" ht="15" x14ac:dyDescent="0.2">
      <c r="A139" s="37"/>
      <c r="B139" s="39"/>
      <c r="E139" s="3"/>
      <c r="F139" s="3"/>
      <c r="G139" s="3"/>
      <c r="H139" s="37"/>
      <c r="I139" s="39"/>
    </row>
    <row r="140" spans="1:9" s="1" customFormat="1" ht="15" x14ac:dyDescent="0.2">
      <c r="A140" s="37"/>
      <c r="B140" s="39"/>
      <c r="E140" s="3"/>
      <c r="F140" s="3"/>
      <c r="G140" s="3"/>
      <c r="H140" s="37"/>
      <c r="I140" s="39"/>
    </row>
    <row r="141" spans="1:9" s="1" customFormat="1" ht="15" x14ac:dyDescent="0.2">
      <c r="A141" s="37"/>
      <c r="B141" s="39"/>
      <c r="E141" s="3"/>
      <c r="F141" s="3"/>
      <c r="G141" s="3"/>
      <c r="H141" s="37"/>
      <c r="I141" s="39"/>
    </row>
    <row r="142" spans="1:9" s="1" customFormat="1" ht="15" x14ac:dyDescent="0.2">
      <c r="A142" s="37"/>
      <c r="B142" s="39"/>
      <c r="E142" s="3"/>
      <c r="F142" s="3"/>
      <c r="G142" s="3"/>
      <c r="H142" s="37"/>
      <c r="I142" s="39"/>
    </row>
    <row r="143" spans="1:9" s="1" customFormat="1" ht="15" x14ac:dyDescent="0.2">
      <c r="A143" s="37"/>
      <c r="B143" s="39"/>
      <c r="E143" s="3"/>
      <c r="F143" s="3"/>
      <c r="G143" s="3"/>
      <c r="H143" s="37"/>
      <c r="I143" s="39"/>
    </row>
    <row r="144" spans="1:9" s="1" customFormat="1" ht="15" x14ac:dyDescent="0.2">
      <c r="A144" s="37"/>
      <c r="B144" s="39"/>
      <c r="E144" s="3"/>
      <c r="F144" s="3"/>
      <c r="G144" s="3"/>
      <c r="H144" s="37"/>
      <c r="I144" s="39"/>
    </row>
    <row r="145" spans="1:9" s="1" customFormat="1" ht="15" x14ac:dyDescent="0.2">
      <c r="A145" s="37"/>
      <c r="B145" s="39"/>
      <c r="E145" s="3"/>
      <c r="F145" s="3"/>
      <c r="G145" s="3"/>
      <c r="H145" s="37"/>
      <c r="I145" s="39"/>
    </row>
    <row r="146" spans="1:9" s="1" customFormat="1" ht="15" x14ac:dyDescent="0.2">
      <c r="A146" s="37"/>
      <c r="B146" s="39"/>
      <c r="E146" s="3"/>
      <c r="F146" s="3"/>
      <c r="G146" s="3"/>
      <c r="H146" s="37"/>
      <c r="I146" s="39"/>
    </row>
    <row r="147" spans="1:9" s="1" customFormat="1" ht="15" x14ac:dyDescent="0.2">
      <c r="A147" s="37"/>
      <c r="B147" s="39"/>
      <c r="E147" s="3"/>
      <c r="F147" s="3"/>
      <c r="G147" s="3"/>
      <c r="H147" s="37"/>
      <c r="I147" s="39"/>
    </row>
    <row r="148" spans="1:9" s="1" customFormat="1" ht="15" x14ac:dyDescent="0.2">
      <c r="A148" s="37"/>
      <c r="B148" s="39"/>
      <c r="E148" s="3"/>
      <c r="F148" s="3"/>
      <c r="G148" s="3"/>
      <c r="H148" s="37"/>
      <c r="I148" s="39"/>
    </row>
    <row r="149" spans="1:9" s="1" customFormat="1" ht="15" x14ac:dyDescent="0.2">
      <c r="A149" s="37"/>
      <c r="B149" s="39"/>
      <c r="E149" s="3"/>
      <c r="F149" s="3"/>
      <c r="G149" s="3"/>
      <c r="H149" s="37"/>
      <c r="I149" s="39"/>
    </row>
    <row r="150" spans="1:9" s="1" customFormat="1" ht="15" x14ac:dyDescent="0.2">
      <c r="A150" s="37"/>
      <c r="B150" s="39"/>
      <c r="E150" s="3"/>
      <c r="F150" s="3"/>
      <c r="G150" s="3"/>
      <c r="H150" s="37"/>
      <c r="I150" s="39"/>
    </row>
    <row r="151" spans="1:9" s="1" customFormat="1" ht="15" x14ac:dyDescent="0.2">
      <c r="A151" s="37"/>
      <c r="B151" s="39"/>
      <c r="E151" s="3"/>
      <c r="F151" s="3"/>
      <c r="G151" s="3"/>
      <c r="H151" s="37"/>
      <c r="I151" s="39"/>
    </row>
    <row r="152" spans="1:9" s="1" customFormat="1" ht="15" x14ac:dyDescent="0.2">
      <c r="A152" s="37"/>
      <c r="B152" s="39"/>
      <c r="E152" s="3"/>
      <c r="F152" s="3"/>
      <c r="G152" s="3"/>
      <c r="H152" s="37"/>
      <c r="I152" s="39"/>
    </row>
    <row r="153" spans="1:9" s="1" customFormat="1" ht="15" x14ac:dyDescent="0.2">
      <c r="A153" s="37"/>
      <c r="B153" s="39"/>
      <c r="E153" s="3"/>
      <c r="F153" s="3"/>
      <c r="G153" s="3"/>
      <c r="H153" s="37"/>
      <c r="I153" s="39"/>
    </row>
    <row r="154" spans="1:9" s="1" customFormat="1" ht="15" x14ac:dyDescent="0.2">
      <c r="A154" s="37"/>
      <c r="B154" s="39"/>
      <c r="E154" s="3"/>
      <c r="F154" s="3"/>
      <c r="G154" s="3"/>
      <c r="H154" s="37"/>
      <c r="I154" s="39"/>
    </row>
    <row r="155" spans="1:9" s="1" customFormat="1" ht="15" x14ac:dyDescent="0.2">
      <c r="A155" s="37"/>
      <c r="B155" s="39"/>
      <c r="E155" s="3"/>
      <c r="F155" s="3"/>
      <c r="G155" s="3"/>
      <c r="H155" s="37"/>
      <c r="I155" s="39"/>
    </row>
    <row r="156" spans="1:9" s="1" customFormat="1" ht="15" x14ac:dyDescent="0.2">
      <c r="A156" s="2"/>
      <c r="B156" s="39"/>
      <c r="E156" s="3"/>
      <c r="F156" s="3"/>
      <c r="G156" s="3"/>
      <c r="H156" s="2"/>
      <c r="I156" s="39"/>
    </row>
    <row r="157" spans="1:9" s="1" customFormat="1" ht="15" x14ac:dyDescent="0.2">
      <c r="A157" s="2"/>
      <c r="B157" s="39"/>
      <c r="E157" s="3"/>
      <c r="F157" s="3"/>
      <c r="G157" s="3"/>
      <c r="H157" s="2"/>
      <c r="I157" s="39"/>
    </row>
    <row r="158" spans="1:9" s="1" customFormat="1" ht="15" x14ac:dyDescent="0.2">
      <c r="A158" s="2"/>
      <c r="B158" s="39"/>
      <c r="E158" s="3"/>
      <c r="F158" s="3"/>
      <c r="G158" s="3"/>
      <c r="H158" s="2"/>
      <c r="I158" s="39"/>
    </row>
    <row r="159" spans="1:9" s="1" customFormat="1" ht="15" x14ac:dyDescent="0.2">
      <c r="A159" s="2"/>
      <c r="B159" s="39"/>
      <c r="E159" s="3"/>
      <c r="F159" s="3"/>
      <c r="G159" s="3"/>
      <c r="H159" s="2"/>
      <c r="I159" s="39"/>
    </row>
    <row r="160" spans="1:9" s="1" customFormat="1" ht="15" x14ac:dyDescent="0.2">
      <c r="A160" s="2"/>
      <c r="B160" s="39"/>
      <c r="E160" s="3"/>
      <c r="F160" s="3"/>
      <c r="G160" s="3"/>
      <c r="H160" s="2"/>
      <c r="I160" s="39"/>
    </row>
    <row r="161" spans="1:9" s="1" customFormat="1" ht="15" x14ac:dyDescent="0.2">
      <c r="A161" s="2"/>
      <c r="B161" s="39"/>
      <c r="E161" s="3"/>
      <c r="F161" s="3"/>
      <c r="G161" s="3"/>
      <c r="H161" s="2"/>
      <c r="I161" s="39"/>
    </row>
    <row r="162" spans="1:9" s="1" customFormat="1" ht="15" x14ac:dyDescent="0.2">
      <c r="A162" s="2"/>
      <c r="B162" s="39"/>
      <c r="E162" s="3"/>
      <c r="F162" s="3"/>
      <c r="G162" s="3"/>
      <c r="H162" s="2"/>
      <c r="I162" s="39"/>
    </row>
    <row r="163" spans="1:9" s="1" customFormat="1" ht="15" x14ac:dyDescent="0.2">
      <c r="A163" s="2"/>
      <c r="B163" s="39"/>
      <c r="E163" s="3"/>
      <c r="F163" s="3"/>
      <c r="G163" s="3"/>
      <c r="H163" s="2"/>
      <c r="I163" s="39"/>
    </row>
    <row r="164" spans="1:9" s="1" customFormat="1" ht="15" x14ac:dyDescent="0.2">
      <c r="A164" s="2"/>
      <c r="B164" s="39"/>
      <c r="E164" s="3"/>
      <c r="F164" s="3"/>
      <c r="G164" s="3"/>
      <c r="H164" s="2"/>
      <c r="I164" s="39"/>
    </row>
    <row r="165" spans="1:9" s="1" customFormat="1" ht="15" x14ac:dyDescent="0.2">
      <c r="A165" s="2"/>
      <c r="B165" s="39"/>
      <c r="E165" s="3"/>
      <c r="F165" s="3"/>
      <c r="G165" s="3"/>
      <c r="H165" s="2"/>
      <c r="I165" s="39"/>
    </row>
    <row r="166" spans="1:9" s="1" customFormat="1" ht="15" x14ac:dyDescent="0.2">
      <c r="A166" s="2"/>
      <c r="B166" s="39"/>
      <c r="E166" s="3"/>
      <c r="F166" s="3"/>
      <c r="G166" s="3"/>
      <c r="H166" s="2"/>
      <c r="I166" s="39"/>
    </row>
    <row r="167" spans="1:9" s="1" customFormat="1" ht="15" x14ac:dyDescent="0.2">
      <c r="A167" s="2"/>
      <c r="B167" s="39"/>
      <c r="E167" s="3"/>
      <c r="F167" s="3"/>
      <c r="G167" s="3"/>
      <c r="H167" s="2"/>
      <c r="I167" s="39"/>
    </row>
    <row r="168" spans="1:9" s="1" customFormat="1" ht="15" x14ac:dyDescent="0.2">
      <c r="A168" s="2"/>
      <c r="B168" s="39"/>
      <c r="E168" s="3"/>
      <c r="F168" s="3"/>
      <c r="G168" s="3"/>
      <c r="H168" s="2"/>
      <c r="I168" s="39"/>
    </row>
    <row r="169" spans="1:9" s="1" customFormat="1" ht="15" x14ac:dyDescent="0.2">
      <c r="A169" s="2"/>
      <c r="B169" s="39"/>
      <c r="E169" s="3"/>
      <c r="F169" s="3"/>
      <c r="G169" s="3"/>
      <c r="H169" s="2"/>
      <c r="I169" s="39"/>
    </row>
    <row r="170" spans="1:9" s="1" customFormat="1" ht="15" x14ac:dyDescent="0.2">
      <c r="A170" s="2"/>
      <c r="B170" s="39"/>
      <c r="E170" s="3"/>
      <c r="F170" s="3"/>
      <c r="G170" s="3"/>
      <c r="H170" s="2"/>
      <c r="I170" s="39"/>
    </row>
    <row r="171" spans="1:9" s="1" customFormat="1" ht="15" x14ac:dyDescent="0.2">
      <c r="A171" s="2"/>
      <c r="B171" s="39"/>
      <c r="E171" s="3"/>
      <c r="F171" s="3"/>
      <c r="G171" s="3"/>
      <c r="H171" s="2"/>
      <c r="I171" s="39"/>
    </row>
    <row r="172" spans="1:9" s="1" customFormat="1" ht="15" x14ac:dyDescent="0.2">
      <c r="A172" s="2"/>
      <c r="B172" s="39"/>
      <c r="E172" s="3"/>
      <c r="F172" s="3"/>
      <c r="G172" s="3"/>
      <c r="H172" s="2"/>
      <c r="I172" s="39"/>
    </row>
    <row r="173" spans="1:9" s="1" customFormat="1" ht="15" x14ac:dyDescent="0.2">
      <c r="A173" s="2"/>
      <c r="B173" s="39"/>
      <c r="E173" s="3"/>
      <c r="F173" s="3"/>
      <c r="G173" s="3"/>
      <c r="H173" s="2"/>
      <c r="I173" s="39"/>
    </row>
    <row r="174" spans="1:9" s="1" customFormat="1" ht="15" x14ac:dyDescent="0.2">
      <c r="A174" s="2"/>
      <c r="B174" s="39"/>
      <c r="E174" s="3"/>
      <c r="F174" s="3"/>
      <c r="G174" s="3"/>
      <c r="H174" s="2"/>
      <c r="I174" s="39"/>
    </row>
    <row r="175" spans="1:9" s="1" customFormat="1" ht="15" x14ac:dyDescent="0.2">
      <c r="A175" s="2"/>
      <c r="B175" s="39"/>
      <c r="E175" s="3"/>
      <c r="F175" s="3"/>
      <c r="G175" s="3"/>
      <c r="H175" s="2"/>
      <c r="I175" s="39"/>
    </row>
    <row r="176" spans="1:9" s="1" customFormat="1" ht="15" x14ac:dyDescent="0.2">
      <c r="A176" s="2"/>
      <c r="B176" s="39"/>
      <c r="E176" s="3"/>
      <c r="F176" s="3"/>
      <c r="G176" s="3"/>
      <c r="H176" s="2"/>
      <c r="I176" s="39"/>
    </row>
    <row r="177" spans="1:9" s="1" customFormat="1" ht="15" x14ac:dyDescent="0.2">
      <c r="A177" s="2"/>
      <c r="B177" s="39"/>
      <c r="E177" s="3"/>
      <c r="F177" s="3"/>
      <c r="G177" s="3"/>
      <c r="H177" s="2"/>
      <c r="I177" s="39"/>
    </row>
    <row r="178" spans="1:9" ht="15" x14ac:dyDescent="0.2">
      <c r="A178" s="4"/>
      <c r="E178" s="3"/>
      <c r="F178" s="3"/>
      <c r="G178" s="3"/>
      <c r="H178" s="4"/>
    </row>
    <row r="179" spans="1:9" ht="15" x14ac:dyDescent="0.2">
      <c r="A179" s="4"/>
      <c r="E179" s="3"/>
      <c r="F179" s="3"/>
      <c r="G179" s="3"/>
      <c r="H179" s="4"/>
    </row>
    <row r="180" spans="1:9" ht="15" x14ac:dyDescent="0.2">
      <c r="A180" s="4"/>
      <c r="E180" s="3"/>
      <c r="F180" s="3"/>
      <c r="G180" s="3"/>
      <c r="H180" s="4"/>
    </row>
    <row r="181" spans="1:9" ht="15" x14ac:dyDescent="0.2">
      <c r="A181" s="4"/>
      <c r="E181" s="3"/>
      <c r="F181" s="3"/>
      <c r="G181" s="3"/>
      <c r="H181" s="4"/>
    </row>
    <row r="182" spans="1:9" ht="15" x14ac:dyDescent="0.2">
      <c r="A182" s="4"/>
      <c r="E182" s="3"/>
      <c r="F182" s="3"/>
      <c r="G182" s="3"/>
      <c r="H182" s="4"/>
    </row>
    <row r="183" spans="1:9" ht="15" x14ac:dyDescent="0.2">
      <c r="A183" s="4"/>
      <c r="E183" s="3"/>
      <c r="F183" s="3"/>
      <c r="G183" s="3"/>
      <c r="H183" s="4"/>
    </row>
    <row r="184" spans="1:9" ht="15" x14ac:dyDescent="0.2">
      <c r="A184" s="4"/>
      <c r="E184" s="3"/>
      <c r="F184" s="3"/>
      <c r="G184" s="3"/>
      <c r="H184" s="4"/>
    </row>
    <row r="185" spans="1:9" ht="15" x14ac:dyDescent="0.2">
      <c r="A185" s="4"/>
      <c r="E185" s="3"/>
      <c r="F185" s="3"/>
      <c r="G185" s="3"/>
      <c r="H185" s="4"/>
    </row>
    <row r="186" spans="1:9" ht="15" x14ac:dyDescent="0.2">
      <c r="A186" s="4"/>
      <c r="E186" s="3"/>
      <c r="F186" s="3"/>
      <c r="G186" s="3"/>
      <c r="H186" s="4"/>
    </row>
    <row r="187" spans="1:9" ht="15" x14ac:dyDescent="0.2">
      <c r="A187" s="4"/>
      <c r="E187" s="3"/>
      <c r="F187" s="3"/>
      <c r="G187" s="3"/>
      <c r="H187" s="4"/>
    </row>
    <row r="188" spans="1:9" ht="15" x14ac:dyDescent="0.2">
      <c r="A188" s="4"/>
      <c r="E188" s="3"/>
      <c r="F188" s="3"/>
      <c r="G188" s="3"/>
      <c r="H188" s="4"/>
    </row>
    <row r="189" spans="1:9" ht="15" x14ac:dyDescent="0.2">
      <c r="A189" s="4"/>
      <c r="E189" s="3"/>
      <c r="F189" s="3"/>
      <c r="G189" s="3"/>
      <c r="H189" s="4"/>
    </row>
    <row r="190" spans="1:9" ht="15" x14ac:dyDescent="0.2">
      <c r="A190" s="4"/>
      <c r="E190" s="3"/>
      <c r="F190" s="3"/>
      <c r="G190" s="3"/>
      <c r="H190" s="4"/>
    </row>
    <row r="191" spans="1:9" s="5" customFormat="1" ht="15" x14ac:dyDescent="0.2">
      <c r="A191" s="4"/>
      <c r="B191" s="38"/>
      <c r="C191"/>
      <c r="D191"/>
      <c r="E191" s="3"/>
      <c r="F191" s="3"/>
      <c r="G191" s="3"/>
      <c r="H191" s="4"/>
      <c r="I191" s="38"/>
    </row>
    <row r="192" spans="1:9" s="5" customFormat="1" ht="15" x14ac:dyDescent="0.2">
      <c r="A192" s="4"/>
      <c r="B192" s="38"/>
      <c r="C192"/>
      <c r="D192"/>
      <c r="E192" s="3"/>
      <c r="F192" s="3"/>
      <c r="G192" s="3"/>
      <c r="H192" s="4"/>
      <c r="I192" s="38"/>
    </row>
    <row r="193" spans="1:9" s="5" customFormat="1" ht="15" x14ac:dyDescent="0.2">
      <c r="A193" s="4"/>
      <c r="B193" s="38"/>
      <c r="C193"/>
      <c r="D193"/>
      <c r="E193" s="3"/>
      <c r="F193" s="3"/>
      <c r="G193" s="3"/>
      <c r="H193" s="4"/>
      <c r="I193" s="38"/>
    </row>
    <row r="194" spans="1:9" s="5" customFormat="1" ht="15" x14ac:dyDescent="0.2">
      <c r="A194" s="4"/>
      <c r="B194" s="38"/>
      <c r="C194"/>
      <c r="D194"/>
      <c r="E194" s="3"/>
      <c r="F194" s="3"/>
      <c r="G194" s="3"/>
      <c r="H194" s="4"/>
      <c r="I194" s="38"/>
    </row>
    <row r="195" spans="1:9" s="5" customFormat="1" ht="15" x14ac:dyDescent="0.2">
      <c r="A195" s="4"/>
      <c r="B195" s="38"/>
      <c r="C195"/>
      <c r="D195"/>
      <c r="E195" s="3"/>
      <c r="F195" s="3"/>
      <c r="G195" s="3"/>
      <c r="H195" s="4"/>
      <c r="I195" s="38"/>
    </row>
    <row r="196" spans="1:9" s="5" customFormat="1" ht="15" x14ac:dyDescent="0.2">
      <c r="A196" s="4"/>
      <c r="B196" s="38"/>
      <c r="C196"/>
      <c r="D196"/>
      <c r="E196" s="3"/>
      <c r="F196" s="3"/>
      <c r="G196" s="3"/>
      <c r="H196" s="4"/>
      <c r="I196" s="38"/>
    </row>
    <row r="197" spans="1:9" s="5" customFormat="1" ht="15" x14ac:dyDescent="0.2">
      <c r="A197" s="4"/>
      <c r="B197" s="38"/>
      <c r="C197"/>
      <c r="D197"/>
      <c r="E197" s="3"/>
      <c r="F197" s="3"/>
      <c r="G197" s="3"/>
      <c r="H197" s="4"/>
      <c r="I197" s="38"/>
    </row>
    <row r="198" spans="1:9" s="5" customFormat="1" ht="15" x14ac:dyDescent="0.2">
      <c r="A198" s="4"/>
      <c r="B198" s="38"/>
      <c r="C198"/>
      <c r="D198"/>
      <c r="E198" s="3"/>
      <c r="F198" s="3"/>
      <c r="G198" s="3"/>
      <c r="H198" s="4"/>
      <c r="I198" s="38"/>
    </row>
    <row r="199" spans="1:9" s="5" customFormat="1" ht="15" x14ac:dyDescent="0.2">
      <c r="A199" s="4"/>
      <c r="B199" s="38"/>
      <c r="C199"/>
      <c r="D199"/>
      <c r="E199" s="3"/>
      <c r="F199" s="3"/>
      <c r="G199" s="3"/>
      <c r="H199" s="4"/>
      <c r="I199" s="38"/>
    </row>
    <row r="200" spans="1:9" s="5" customFormat="1" ht="15" x14ac:dyDescent="0.2">
      <c r="A200" s="4"/>
      <c r="B200" s="38"/>
      <c r="C200"/>
      <c r="D200"/>
      <c r="E200" s="3"/>
      <c r="F200" s="3"/>
      <c r="G200" s="3"/>
      <c r="H200" s="4"/>
      <c r="I200" s="38"/>
    </row>
    <row r="201" spans="1:9" s="5" customFormat="1" ht="15" x14ac:dyDescent="0.2">
      <c r="A201" s="4"/>
      <c r="B201" s="38"/>
      <c r="C201"/>
      <c r="D201"/>
      <c r="E201" s="3"/>
      <c r="F201" s="3"/>
      <c r="G201" s="3"/>
      <c r="H201" s="4"/>
      <c r="I201" s="38"/>
    </row>
    <row r="202" spans="1:9" s="5" customFormat="1" ht="15" x14ac:dyDescent="0.2">
      <c r="A202" s="4"/>
      <c r="B202" s="38"/>
      <c r="C202"/>
      <c r="D202"/>
      <c r="E202" s="3"/>
      <c r="F202" s="3"/>
      <c r="G202" s="3"/>
      <c r="H202" s="4"/>
      <c r="I202" s="38"/>
    </row>
    <row r="203" spans="1:9" s="5" customFormat="1" ht="15" x14ac:dyDescent="0.2">
      <c r="A203" s="4"/>
      <c r="B203" s="38"/>
      <c r="C203"/>
      <c r="D203"/>
      <c r="E203" s="3"/>
      <c r="F203" s="3"/>
      <c r="G203" s="3"/>
      <c r="H203" s="4"/>
      <c r="I203" s="38"/>
    </row>
    <row r="204" spans="1:9" ht="15" x14ac:dyDescent="0.2">
      <c r="A204" s="4"/>
      <c r="E204" s="3"/>
      <c r="F204" s="3"/>
      <c r="G204" s="3"/>
      <c r="H204" s="4"/>
    </row>
    <row r="205" spans="1:9" ht="15" x14ac:dyDescent="0.2">
      <c r="A205" s="4"/>
      <c r="E205" s="3"/>
      <c r="F205" s="3"/>
      <c r="G205" s="3"/>
      <c r="H205" s="4"/>
    </row>
    <row r="206" spans="1:9" ht="15" x14ac:dyDescent="0.2">
      <c r="A206" s="4"/>
      <c r="E206" s="3"/>
      <c r="F206" s="3"/>
      <c r="G206" s="3"/>
      <c r="H206" s="4"/>
    </row>
    <row r="207" spans="1:9" ht="15" x14ac:dyDescent="0.2">
      <c r="A207" s="4"/>
      <c r="E207" s="3"/>
      <c r="F207" s="3"/>
      <c r="G207" s="3"/>
      <c r="H207" s="4"/>
    </row>
    <row r="208" spans="1:9" ht="15" x14ac:dyDescent="0.2">
      <c r="A208" s="4"/>
      <c r="E208" s="3"/>
      <c r="F208" s="3"/>
      <c r="G208" s="3"/>
      <c r="H208" s="4"/>
    </row>
    <row r="209" spans="1:8" ht="15" x14ac:dyDescent="0.2">
      <c r="A209" s="4"/>
      <c r="E209" s="3"/>
      <c r="F209" s="3"/>
      <c r="G209" s="3"/>
      <c r="H209" s="4"/>
    </row>
    <row r="210" spans="1:8" ht="15" x14ac:dyDescent="0.2">
      <c r="A210" s="4"/>
      <c r="E210" s="3"/>
      <c r="F210" s="3"/>
      <c r="G210" s="3"/>
      <c r="H210" s="4"/>
    </row>
    <row r="211" spans="1:8" ht="15" x14ac:dyDescent="0.2">
      <c r="A211" s="4"/>
      <c r="E211" s="3"/>
      <c r="F211" s="3"/>
      <c r="G211" s="3"/>
      <c r="H211" s="4"/>
    </row>
    <row r="212" spans="1:8" ht="15" x14ac:dyDescent="0.2">
      <c r="A212" s="4"/>
      <c r="E212" s="3"/>
      <c r="F212" s="3"/>
      <c r="G212" s="3"/>
      <c r="H212" s="4"/>
    </row>
    <row r="213" spans="1:8" ht="15" x14ac:dyDescent="0.2">
      <c r="A213" s="4"/>
      <c r="E213" s="3"/>
      <c r="F213" s="3"/>
      <c r="G213" s="3"/>
      <c r="H213" s="4"/>
    </row>
    <row r="214" spans="1:8" ht="15" x14ac:dyDescent="0.2">
      <c r="A214" s="4"/>
      <c r="E214" s="3"/>
      <c r="F214" s="3"/>
      <c r="G214" s="3"/>
      <c r="H214" s="4"/>
    </row>
    <row r="215" spans="1:8" ht="15" x14ac:dyDescent="0.2">
      <c r="A215" s="4"/>
      <c r="E215" s="3"/>
      <c r="F215" s="3"/>
      <c r="G215" s="3"/>
      <c r="H215" s="4"/>
    </row>
    <row r="216" spans="1:8" ht="15" x14ac:dyDescent="0.2">
      <c r="A216" s="4"/>
      <c r="E216" s="3"/>
      <c r="F216" s="3"/>
      <c r="G216" s="3"/>
      <c r="H216" s="4"/>
    </row>
    <row r="217" spans="1:8" ht="15" x14ac:dyDescent="0.2">
      <c r="A217" s="4"/>
      <c r="E217" s="3"/>
      <c r="F217" s="3"/>
      <c r="G217" s="3"/>
      <c r="H217" s="4"/>
    </row>
    <row r="218" spans="1:8" ht="15" x14ac:dyDescent="0.2">
      <c r="A218" s="4"/>
      <c r="E218" s="3"/>
      <c r="F218" s="3"/>
      <c r="G218" s="3"/>
      <c r="H218" s="4"/>
    </row>
    <row r="219" spans="1:8" ht="15" x14ac:dyDescent="0.2">
      <c r="A219" s="4"/>
      <c r="E219" s="3"/>
      <c r="F219" s="3"/>
      <c r="G219" s="3"/>
      <c r="H219" s="4"/>
    </row>
    <row r="220" spans="1:8" ht="15" x14ac:dyDescent="0.2">
      <c r="A220" s="4"/>
      <c r="E220" s="3"/>
      <c r="F220" s="3"/>
      <c r="G220" s="3"/>
      <c r="H220" s="4"/>
    </row>
    <row r="221" spans="1:8" ht="15" x14ac:dyDescent="0.2">
      <c r="A221" s="4"/>
      <c r="E221" s="3"/>
      <c r="F221" s="3"/>
      <c r="G221" s="3"/>
      <c r="H221" s="4"/>
    </row>
    <row r="222" spans="1:8" ht="15" x14ac:dyDescent="0.2">
      <c r="A222" s="4"/>
      <c r="E222" s="3"/>
      <c r="F222" s="3"/>
      <c r="G222" s="3"/>
      <c r="H222" s="4"/>
    </row>
    <row r="223" spans="1:8" ht="15" x14ac:dyDescent="0.2">
      <c r="A223" s="4"/>
      <c r="E223" s="3"/>
      <c r="F223" s="3"/>
      <c r="G223" s="3"/>
      <c r="H223" s="4"/>
    </row>
    <row r="224" spans="1:8" ht="15" x14ac:dyDescent="0.2">
      <c r="A224" s="4"/>
      <c r="E224" s="3"/>
      <c r="F224" s="3"/>
      <c r="G224" s="3"/>
      <c r="H224" s="4"/>
    </row>
    <row r="225" spans="1:8" ht="15" x14ac:dyDescent="0.2">
      <c r="A225" s="4"/>
      <c r="E225" s="3"/>
      <c r="F225" s="3"/>
      <c r="G225" s="3"/>
      <c r="H225" s="4"/>
    </row>
    <row r="226" spans="1:8" ht="15" x14ac:dyDescent="0.2">
      <c r="A226" s="4"/>
      <c r="E226" s="3"/>
      <c r="F226" s="3"/>
      <c r="G226" s="3"/>
      <c r="H226" s="4"/>
    </row>
    <row r="227" spans="1:8" ht="15" x14ac:dyDescent="0.2">
      <c r="A227" s="4"/>
      <c r="E227" s="3"/>
      <c r="F227" s="3"/>
      <c r="G227" s="3"/>
      <c r="H227" s="4"/>
    </row>
    <row r="228" spans="1:8" ht="15" x14ac:dyDescent="0.2">
      <c r="A228" s="4"/>
      <c r="E228" s="3"/>
      <c r="F228" s="3"/>
      <c r="G228" s="3"/>
      <c r="H228" s="4"/>
    </row>
    <row r="229" spans="1:8" ht="15" x14ac:dyDescent="0.2">
      <c r="A229" s="4"/>
      <c r="E229" s="3"/>
      <c r="F229" s="3"/>
      <c r="G229" s="3"/>
      <c r="H229" s="4"/>
    </row>
    <row r="230" spans="1:8" ht="15" x14ac:dyDescent="0.2">
      <c r="A230" s="4"/>
      <c r="E230" s="3"/>
      <c r="F230" s="3"/>
      <c r="G230" s="3"/>
      <c r="H230" s="4"/>
    </row>
    <row r="231" spans="1:8" ht="15" x14ac:dyDescent="0.2">
      <c r="A231" s="4"/>
      <c r="E231" s="3"/>
      <c r="F231" s="3"/>
      <c r="G231" s="3"/>
      <c r="H231" s="4"/>
    </row>
    <row r="232" spans="1:8" ht="15" x14ac:dyDescent="0.2">
      <c r="A232" s="4"/>
      <c r="E232" s="3"/>
      <c r="F232" s="3"/>
      <c r="G232" s="3"/>
      <c r="H232" s="4"/>
    </row>
    <row r="233" spans="1:8" ht="15" x14ac:dyDescent="0.2">
      <c r="A233" s="4"/>
      <c r="E233" s="3"/>
      <c r="F233" s="3"/>
      <c r="G233" s="3"/>
      <c r="H233" s="4"/>
    </row>
    <row r="234" spans="1:8" ht="15" x14ac:dyDescent="0.2">
      <c r="A234" s="4"/>
      <c r="E234" s="3"/>
      <c r="F234" s="3"/>
      <c r="G234" s="3"/>
      <c r="H234" s="4"/>
    </row>
    <row r="235" spans="1:8" ht="15" x14ac:dyDescent="0.2">
      <c r="A235" s="4"/>
      <c r="E235" s="3"/>
      <c r="F235" s="3"/>
      <c r="G235" s="3"/>
      <c r="H235" s="4"/>
    </row>
    <row r="236" spans="1:8" ht="15" x14ac:dyDescent="0.2">
      <c r="A236" s="4"/>
      <c r="E236" s="3"/>
      <c r="F236" s="3"/>
      <c r="G236" s="3"/>
      <c r="H236" s="4"/>
    </row>
    <row r="237" spans="1:8" ht="15" x14ac:dyDescent="0.2">
      <c r="A237" s="4"/>
      <c r="E237" s="3"/>
      <c r="F237" s="3"/>
      <c r="G237" s="3"/>
      <c r="H237" s="4"/>
    </row>
    <row r="238" spans="1:8" ht="15" x14ac:dyDescent="0.2">
      <c r="A238" s="4"/>
      <c r="E238" s="3"/>
      <c r="F238" s="3"/>
      <c r="G238" s="3"/>
      <c r="H238" s="4"/>
    </row>
    <row r="239" spans="1:8" ht="15" x14ac:dyDescent="0.2">
      <c r="A239" s="4"/>
      <c r="E239" s="3"/>
      <c r="F239" s="3"/>
      <c r="G239" s="3"/>
      <c r="H239" s="4"/>
    </row>
    <row r="240" spans="1:8" ht="15" x14ac:dyDescent="0.2">
      <c r="A240" s="4"/>
      <c r="E240" s="3"/>
      <c r="F240" s="3"/>
      <c r="G240" s="3"/>
      <c r="H240" s="4"/>
    </row>
    <row r="241" spans="1:8" ht="15" x14ac:dyDescent="0.2">
      <c r="A241" s="4"/>
      <c r="E241" s="3"/>
      <c r="F241" s="3"/>
      <c r="G241" s="3"/>
      <c r="H241" s="4"/>
    </row>
    <row r="242" spans="1:8" ht="15" x14ac:dyDescent="0.2">
      <c r="A242" s="4"/>
      <c r="E242" s="3"/>
      <c r="F242" s="3"/>
      <c r="G242" s="3"/>
      <c r="H242" s="4"/>
    </row>
    <row r="243" spans="1:8" ht="15" x14ac:dyDescent="0.2">
      <c r="A243" s="4"/>
      <c r="E243" s="3"/>
      <c r="F243" s="3"/>
      <c r="G243" s="3"/>
      <c r="H243" s="4"/>
    </row>
    <row r="244" spans="1:8" ht="15" x14ac:dyDescent="0.2">
      <c r="A244" s="4"/>
      <c r="E244" s="3"/>
      <c r="F244" s="3"/>
      <c r="G244" s="3"/>
      <c r="H244" s="4"/>
    </row>
    <row r="245" spans="1:8" ht="15" x14ac:dyDescent="0.2">
      <c r="A245" s="4"/>
      <c r="E245" s="3"/>
      <c r="F245" s="3"/>
      <c r="G245" s="3"/>
      <c r="H245" s="4"/>
    </row>
    <row r="246" spans="1:8" ht="15" x14ac:dyDescent="0.2">
      <c r="A246" s="4"/>
      <c r="E246" s="3"/>
      <c r="F246" s="3"/>
      <c r="G246" s="3"/>
      <c r="H246" s="4"/>
    </row>
    <row r="247" spans="1:8" ht="15" x14ac:dyDescent="0.2">
      <c r="A247" s="4"/>
      <c r="E247" s="3"/>
      <c r="F247" s="3"/>
      <c r="G247" s="3"/>
      <c r="H247" s="4"/>
    </row>
    <row r="248" spans="1:8" ht="15" x14ac:dyDescent="0.2">
      <c r="A248" s="4"/>
      <c r="E248" s="3"/>
      <c r="F248" s="3"/>
      <c r="G248" s="3"/>
      <c r="H248" s="4"/>
    </row>
    <row r="249" spans="1:8" ht="15" x14ac:dyDescent="0.2">
      <c r="A249" s="4"/>
      <c r="E249" s="3"/>
      <c r="F249" s="3"/>
      <c r="G249" s="3"/>
      <c r="H249" s="4"/>
    </row>
    <row r="250" spans="1:8" ht="15" x14ac:dyDescent="0.2">
      <c r="A250" s="4"/>
      <c r="E250" s="3"/>
      <c r="F250" s="3"/>
      <c r="G250" s="3"/>
      <c r="H250" s="4"/>
    </row>
    <row r="251" spans="1:8" ht="15" x14ac:dyDescent="0.2">
      <c r="A251" s="4"/>
      <c r="E251" s="3"/>
      <c r="F251" s="3"/>
      <c r="G251" s="3"/>
      <c r="H251" s="4"/>
    </row>
    <row r="252" spans="1:8" ht="15" x14ac:dyDescent="0.2">
      <c r="A252" s="4"/>
      <c r="E252" s="3"/>
      <c r="F252" s="3"/>
      <c r="G252" s="3"/>
      <c r="H252" s="4"/>
    </row>
    <row r="253" spans="1:8" ht="15" x14ac:dyDescent="0.2">
      <c r="A253" s="4"/>
      <c r="E253" s="3"/>
      <c r="F253" s="3"/>
      <c r="G253" s="3"/>
      <c r="H253" s="4"/>
    </row>
    <row r="254" spans="1:8" ht="15" x14ac:dyDescent="0.2">
      <c r="A254" s="4"/>
      <c r="E254" s="3"/>
      <c r="F254" s="3"/>
      <c r="G254" s="3"/>
      <c r="H254" s="4"/>
    </row>
    <row r="255" spans="1:8" ht="15" x14ac:dyDescent="0.2">
      <c r="A255" s="4"/>
      <c r="E255" s="3"/>
      <c r="F255" s="3"/>
      <c r="G255" s="3"/>
      <c r="H255" s="4"/>
    </row>
    <row r="256" spans="1:8" ht="15" x14ac:dyDescent="0.2">
      <c r="A256" s="4"/>
      <c r="E256" s="3"/>
      <c r="F256" s="3"/>
      <c r="G256" s="3"/>
      <c r="H256" s="4"/>
    </row>
    <row r="257" spans="1:8" ht="15" x14ac:dyDescent="0.2">
      <c r="A257" s="4"/>
      <c r="E257" s="3"/>
      <c r="F257" s="3"/>
      <c r="G257" s="3"/>
      <c r="H257" s="4"/>
    </row>
    <row r="258" spans="1:8" ht="15" x14ac:dyDescent="0.2">
      <c r="A258" s="4"/>
      <c r="E258" s="3"/>
      <c r="F258" s="3"/>
      <c r="G258" s="3"/>
      <c r="H258" s="4"/>
    </row>
    <row r="259" spans="1:8" ht="15" x14ac:dyDescent="0.2">
      <c r="A259" s="4"/>
      <c r="E259" s="3"/>
      <c r="F259" s="3"/>
      <c r="G259" s="3"/>
      <c r="H259" s="4"/>
    </row>
    <row r="260" spans="1:8" ht="15" x14ac:dyDescent="0.2">
      <c r="A260" s="4"/>
      <c r="E260" s="3"/>
      <c r="F260" s="3"/>
      <c r="G260" s="3"/>
      <c r="H260" s="4"/>
    </row>
    <row r="261" spans="1:8" ht="15" x14ac:dyDescent="0.2">
      <c r="A261" s="4"/>
      <c r="E261" s="3"/>
      <c r="F261" s="3"/>
      <c r="G261" s="3"/>
      <c r="H261" s="4"/>
    </row>
    <row r="262" spans="1:8" ht="15" x14ac:dyDescent="0.2">
      <c r="A262" s="4"/>
      <c r="E262" s="3"/>
      <c r="F262" s="3"/>
      <c r="G262" s="3"/>
      <c r="H262" s="4"/>
    </row>
    <row r="263" spans="1:8" ht="15" x14ac:dyDescent="0.2">
      <c r="E263" s="3"/>
      <c r="F263" s="3"/>
      <c r="G263" s="3"/>
    </row>
    <row r="264" spans="1:8" ht="15" x14ac:dyDescent="0.2">
      <c r="E264" s="3"/>
      <c r="F264" s="3"/>
      <c r="G264" s="3"/>
    </row>
    <row r="265" spans="1:8" ht="15" x14ac:dyDescent="0.2">
      <c r="E265" s="3"/>
      <c r="F265" s="3"/>
      <c r="G265" s="3"/>
    </row>
    <row r="266" spans="1:8" ht="15" x14ac:dyDescent="0.2">
      <c r="E266" s="3"/>
      <c r="F266" s="3"/>
      <c r="G266" s="3"/>
    </row>
    <row r="267" spans="1:8" ht="15" x14ac:dyDescent="0.2">
      <c r="E267" s="3"/>
      <c r="F267" s="3"/>
      <c r="G267" s="3"/>
    </row>
    <row r="268" spans="1:8" ht="15" x14ac:dyDescent="0.2">
      <c r="E268" s="3"/>
      <c r="F268" s="3"/>
      <c r="G268" s="3"/>
    </row>
    <row r="269" spans="1:8" ht="15" x14ac:dyDescent="0.2">
      <c r="E269" s="3"/>
      <c r="F269" s="3"/>
      <c r="G269" s="3"/>
    </row>
    <row r="270" spans="1:8" ht="15" x14ac:dyDescent="0.2">
      <c r="E270" s="3"/>
      <c r="F270" s="3"/>
      <c r="G270" s="3"/>
    </row>
    <row r="271" spans="1:8" ht="15" x14ac:dyDescent="0.2">
      <c r="E271" s="3"/>
      <c r="F271" s="3"/>
      <c r="G271" s="3"/>
    </row>
    <row r="272" spans="1:8" ht="15" x14ac:dyDescent="0.2">
      <c r="E272" s="3"/>
      <c r="F272" s="3"/>
      <c r="G272" s="3"/>
    </row>
    <row r="273" spans="5:7" ht="15" x14ac:dyDescent="0.2">
      <c r="E273" s="3"/>
      <c r="F273" s="3"/>
      <c r="G273" s="3"/>
    </row>
    <row r="274" spans="5:7" ht="15" x14ac:dyDescent="0.2">
      <c r="E274" s="3"/>
      <c r="F274" s="3"/>
      <c r="G274" s="3"/>
    </row>
    <row r="275" spans="5:7" ht="15" x14ac:dyDescent="0.2">
      <c r="E275" s="3"/>
      <c r="F275" s="3"/>
      <c r="G275" s="3"/>
    </row>
    <row r="276" spans="5:7" ht="15" x14ac:dyDescent="0.2">
      <c r="E276" s="3"/>
      <c r="F276" s="3"/>
      <c r="G276" s="3"/>
    </row>
    <row r="277" spans="5:7" ht="15" x14ac:dyDescent="0.2">
      <c r="E277" s="3"/>
      <c r="F277" s="3"/>
      <c r="G277" s="3"/>
    </row>
    <row r="278" spans="5:7" ht="15" x14ac:dyDescent="0.2">
      <c r="E278" s="3"/>
      <c r="F278" s="3"/>
      <c r="G278" s="3"/>
    </row>
    <row r="279" spans="5:7" ht="15" x14ac:dyDescent="0.2">
      <c r="E279" s="3"/>
      <c r="F279" s="3"/>
      <c r="G279" s="3"/>
    </row>
    <row r="280" spans="5:7" ht="15" x14ac:dyDescent="0.2">
      <c r="E280" s="3"/>
      <c r="F280" s="3"/>
      <c r="G280" s="3"/>
    </row>
    <row r="281" spans="5:7" ht="15" x14ac:dyDescent="0.2">
      <c r="E281" s="3"/>
      <c r="F281" s="3"/>
      <c r="G281" s="3"/>
    </row>
    <row r="282" spans="5:7" ht="15" x14ac:dyDescent="0.2">
      <c r="E282" s="3"/>
      <c r="F282" s="3"/>
      <c r="G282" s="3"/>
    </row>
    <row r="283" spans="5:7" ht="15" x14ac:dyDescent="0.2">
      <c r="E283" s="3"/>
      <c r="F283" s="3"/>
      <c r="G283" s="3"/>
    </row>
    <row r="284" spans="5:7" ht="15" x14ac:dyDescent="0.2">
      <c r="E284" s="3"/>
      <c r="F284" s="3"/>
      <c r="G284" s="3"/>
    </row>
    <row r="285" spans="5:7" ht="15" x14ac:dyDescent="0.2">
      <c r="E285" s="3"/>
      <c r="F285" s="3"/>
      <c r="G285" s="3"/>
    </row>
    <row r="286" spans="5:7" ht="15" x14ac:dyDescent="0.2">
      <c r="E286" s="3"/>
      <c r="F286" s="3"/>
      <c r="G286" s="3"/>
    </row>
    <row r="287" spans="5:7" ht="15" x14ac:dyDescent="0.2">
      <c r="E287" s="3"/>
      <c r="F287" s="3"/>
      <c r="G287" s="3"/>
    </row>
    <row r="288" spans="5:7" ht="15" x14ac:dyDescent="0.2">
      <c r="E288" s="3"/>
      <c r="F288" s="3"/>
      <c r="G288" s="3"/>
    </row>
    <row r="289" spans="5:7" ht="15" x14ac:dyDescent="0.2">
      <c r="E289" s="3"/>
      <c r="F289" s="3"/>
      <c r="G289" s="3"/>
    </row>
    <row r="290" spans="5:7" ht="15" x14ac:dyDescent="0.2">
      <c r="E290" s="3"/>
      <c r="F290" s="3"/>
      <c r="G290" s="3"/>
    </row>
    <row r="291" spans="5:7" ht="15" x14ac:dyDescent="0.2">
      <c r="E291" s="3"/>
      <c r="F291" s="3"/>
      <c r="G291" s="3"/>
    </row>
    <row r="292" spans="5:7" ht="15" x14ac:dyDescent="0.2">
      <c r="E292" s="3"/>
      <c r="F292" s="3"/>
      <c r="G292" s="3"/>
    </row>
    <row r="293" spans="5:7" ht="15" x14ac:dyDescent="0.2">
      <c r="E293" s="3"/>
      <c r="F293" s="3"/>
      <c r="G293" s="3"/>
    </row>
    <row r="294" spans="5:7" ht="15" x14ac:dyDescent="0.2">
      <c r="E294" s="3"/>
      <c r="F294" s="3"/>
      <c r="G294" s="3"/>
    </row>
    <row r="295" spans="5:7" ht="15" x14ac:dyDescent="0.2">
      <c r="E295" s="3"/>
      <c r="F295" s="3"/>
      <c r="G295" s="3"/>
    </row>
    <row r="296" spans="5:7" ht="15" x14ac:dyDescent="0.2">
      <c r="E296" s="3"/>
      <c r="F296" s="3"/>
      <c r="G296" s="3"/>
    </row>
    <row r="297" spans="5:7" ht="15" x14ac:dyDescent="0.2">
      <c r="E297" s="3"/>
      <c r="F297" s="3"/>
      <c r="G297" s="3"/>
    </row>
    <row r="298" spans="5:7" ht="15" x14ac:dyDescent="0.2">
      <c r="E298" s="3"/>
      <c r="F298" s="3"/>
      <c r="G298" s="3"/>
    </row>
    <row r="299" spans="5:7" ht="15" x14ac:dyDescent="0.2">
      <c r="E299" s="3"/>
      <c r="F299" s="3"/>
      <c r="G299" s="3"/>
    </row>
    <row r="300" spans="5:7" ht="15" x14ac:dyDescent="0.2">
      <c r="E300" s="3"/>
      <c r="F300" s="3"/>
      <c r="G300" s="3"/>
    </row>
    <row r="301" spans="5:7" ht="15" x14ac:dyDescent="0.2">
      <c r="E301" s="3"/>
      <c r="F301" s="3"/>
      <c r="G301" s="3"/>
    </row>
    <row r="302" spans="5:7" ht="15" x14ac:dyDescent="0.2">
      <c r="E302" s="3"/>
      <c r="F302" s="3"/>
      <c r="G302" s="3"/>
    </row>
    <row r="303" spans="5:7" ht="15" x14ac:dyDescent="0.2">
      <c r="E303" s="3"/>
      <c r="F303" s="3"/>
      <c r="G303" s="3"/>
    </row>
    <row r="304" spans="5:7" ht="15" x14ac:dyDescent="0.2">
      <c r="E304" s="3"/>
      <c r="F304" s="3"/>
      <c r="G304" s="3"/>
    </row>
    <row r="305" spans="5:7" ht="15" x14ac:dyDescent="0.2">
      <c r="E305" s="3"/>
      <c r="F305" s="3"/>
      <c r="G305" s="3"/>
    </row>
    <row r="306" spans="5:7" ht="15" x14ac:dyDescent="0.2">
      <c r="E306" s="3"/>
      <c r="F306" s="3"/>
      <c r="G306" s="3"/>
    </row>
    <row r="307" spans="5:7" ht="15" x14ac:dyDescent="0.2">
      <c r="E307" s="3"/>
      <c r="F307" s="3"/>
      <c r="G307" s="3"/>
    </row>
    <row r="308" spans="5:7" ht="15" x14ac:dyDescent="0.2">
      <c r="E308" s="3"/>
      <c r="F308" s="3"/>
      <c r="G308" s="3"/>
    </row>
    <row r="309" spans="5:7" ht="15" x14ac:dyDescent="0.2">
      <c r="E309" s="3"/>
      <c r="F309" s="3"/>
      <c r="G309" s="3"/>
    </row>
    <row r="310" spans="5:7" ht="15" x14ac:dyDescent="0.2">
      <c r="E310" s="3"/>
      <c r="F310" s="3"/>
      <c r="G310" s="3"/>
    </row>
    <row r="311" spans="5:7" ht="15" x14ac:dyDescent="0.2">
      <c r="E311" s="3"/>
      <c r="F311" s="3"/>
      <c r="G311" s="3"/>
    </row>
    <row r="312" spans="5:7" ht="15" x14ac:dyDescent="0.2">
      <c r="E312" s="3"/>
      <c r="F312" s="3"/>
      <c r="G312" s="3"/>
    </row>
    <row r="313" spans="5:7" ht="15" x14ac:dyDescent="0.2">
      <c r="E313" s="3"/>
      <c r="F313" s="3"/>
      <c r="G313" s="3"/>
    </row>
    <row r="314" spans="5:7" ht="15" x14ac:dyDescent="0.2">
      <c r="E314" s="3"/>
      <c r="F314" s="3"/>
      <c r="G314" s="3"/>
    </row>
    <row r="315" spans="5:7" ht="15" x14ac:dyDescent="0.2">
      <c r="E315" s="3"/>
      <c r="F315" s="3"/>
      <c r="G315" s="3"/>
    </row>
    <row r="316" spans="5:7" ht="15" x14ac:dyDescent="0.2">
      <c r="E316" s="3"/>
      <c r="F316" s="3"/>
      <c r="G316" s="3"/>
    </row>
    <row r="317" spans="5:7" ht="15" x14ac:dyDescent="0.2">
      <c r="E317" s="3"/>
      <c r="F317" s="3"/>
      <c r="G317" s="3"/>
    </row>
    <row r="318" spans="5:7" ht="15" x14ac:dyDescent="0.2">
      <c r="E318" s="3"/>
      <c r="F318" s="3"/>
      <c r="G318" s="3"/>
    </row>
    <row r="319" spans="5:7" ht="15" x14ac:dyDescent="0.2">
      <c r="E319" s="3"/>
      <c r="F319" s="3"/>
      <c r="G319" s="3"/>
    </row>
    <row r="320" spans="5:7" ht="15" x14ac:dyDescent="0.2">
      <c r="E320" s="3"/>
      <c r="F320" s="3"/>
      <c r="G320" s="3"/>
    </row>
    <row r="321" spans="5:7" ht="15" x14ac:dyDescent="0.2">
      <c r="E321" s="3"/>
      <c r="F321" s="3"/>
      <c r="G321" s="3"/>
    </row>
    <row r="322" spans="5:7" ht="15" x14ac:dyDescent="0.2">
      <c r="E322" s="3"/>
      <c r="F322" s="3"/>
      <c r="G322" s="3"/>
    </row>
    <row r="323" spans="5:7" ht="15" x14ac:dyDescent="0.2">
      <c r="E323" s="3"/>
      <c r="F323" s="3"/>
      <c r="G323" s="3"/>
    </row>
    <row r="324" spans="5:7" ht="15" x14ac:dyDescent="0.2">
      <c r="E324" s="3"/>
      <c r="F324" s="3"/>
      <c r="G324" s="3"/>
    </row>
    <row r="325" spans="5:7" ht="15" x14ac:dyDescent="0.2">
      <c r="E325" s="3"/>
      <c r="F325" s="3"/>
      <c r="G325" s="3"/>
    </row>
    <row r="326" spans="5:7" ht="15" x14ac:dyDescent="0.2">
      <c r="E326" s="3"/>
      <c r="F326" s="3"/>
      <c r="G326" s="3"/>
    </row>
    <row r="327" spans="5:7" ht="15" x14ac:dyDescent="0.2">
      <c r="E327" s="3"/>
      <c r="F327" s="3"/>
      <c r="G327" s="3"/>
    </row>
    <row r="328" spans="5:7" ht="15" x14ac:dyDescent="0.2">
      <c r="E328" s="3"/>
      <c r="F328" s="3"/>
      <c r="G328" s="3"/>
    </row>
    <row r="329" spans="5:7" ht="15" x14ac:dyDescent="0.2">
      <c r="E329" s="3"/>
      <c r="F329" s="3"/>
      <c r="G329" s="3"/>
    </row>
    <row r="330" spans="5:7" ht="15" x14ac:dyDescent="0.2">
      <c r="E330" s="3"/>
      <c r="F330" s="3"/>
      <c r="G330" s="3"/>
    </row>
    <row r="331" spans="5:7" ht="15" x14ac:dyDescent="0.2">
      <c r="E331" s="3"/>
      <c r="F331" s="3"/>
      <c r="G331" s="3"/>
    </row>
    <row r="332" spans="5:7" ht="15" x14ac:dyDescent="0.2">
      <c r="E332" s="3"/>
      <c r="F332" s="3"/>
      <c r="G332" s="3"/>
    </row>
    <row r="333" spans="5:7" ht="15" x14ac:dyDescent="0.2">
      <c r="E333" s="3"/>
      <c r="F333" s="3"/>
      <c r="G333" s="3"/>
    </row>
    <row r="334" spans="5:7" ht="15" x14ac:dyDescent="0.2">
      <c r="E334" s="3"/>
      <c r="F334" s="3"/>
      <c r="G334" s="3"/>
    </row>
    <row r="335" spans="5:7" ht="15" x14ac:dyDescent="0.2">
      <c r="E335" s="3"/>
      <c r="F335" s="3"/>
      <c r="G335" s="3"/>
    </row>
    <row r="336" spans="5:7" ht="15" x14ac:dyDescent="0.2">
      <c r="E336" s="3"/>
      <c r="F336" s="3"/>
      <c r="G336" s="3"/>
    </row>
    <row r="337" spans="5:7" ht="15" x14ac:dyDescent="0.2">
      <c r="E337" s="3"/>
      <c r="F337" s="3"/>
      <c r="G337" s="3"/>
    </row>
    <row r="338" spans="5:7" ht="15" x14ac:dyDescent="0.2">
      <c r="E338" s="3"/>
      <c r="F338" s="3"/>
      <c r="G338" s="3"/>
    </row>
    <row r="339" spans="5:7" ht="15" x14ac:dyDescent="0.2">
      <c r="E339" s="3"/>
      <c r="F339" s="3"/>
      <c r="G339" s="3"/>
    </row>
    <row r="340" spans="5:7" ht="15" x14ac:dyDescent="0.2">
      <c r="E340" s="3"/>
      <c r="F340" s="3"/>
      <c r="G340" s="3"/>
    </row>
    <row r="341" spans="5:7" ht="15" x14ac:dyDescent="0.2">
      <c r="E341" s="3"/>
      <c r="F341" s="3"/>
      <c r="G341" s="3"/>
    </row>
    <row r="342" spans="5:7" ht="15" x14ac:dyDescent="0.2">
      <c r="E342" s="3"/>
      <c r="F342" s="3"/>
      <c r="G342" s="3"/>
    </row>
    <row r="343" spans="5:7" ht="15" x14ac:dyDescent="0.2">
      <c r="E343" s="3"/>
      <c r="F343" s="3"/>
      <c r="G343" s="3"/>
    </row>
    <row r="344" spans="5:7" ht="15" x14ac:dyDescent="0.2">
      <c r="E344" s="3"/>
      <c r="F344" s="3"/>
      <c r="G344" s="3"/>
    </row>
    <row r="345" spans="5:7" ht="15" x14ac:dyDescent="0.2">
      <c r="E345" s="3"/>
      <c r="F345" s="3"/>
      <c r="G345" s="3"/>
    </row>
    <row r="346" spans="5:7" ht="15" x14ac:dyDescent="0.2">
      <c r="E346" s="3"/>
      <c r="F346" s="3"/>
      <c r="G346" s="3"/>
    </row>
    <row r="347" spans="5:7" ht="15" x14ac:dyDescent="0.2">
      <c r="E347" s="3"/>
      <c r="F347" s="3"/>
      <c r="G347" s="3"/>
    </row>
    <row r="348" spans="5:7" ht="15" x14ac:dyDescent="0.2">
      <c r="E348" s="3"/>
      <c r="F348" s="3"/>
      <c r="G348" s="3"/>
    </row>
    <row r="349" spans="5:7" ht="15" x14ac:dyDescent="0.2">
      <c r="E349" s="3"/>
      <c r="F349" s="3"/>
      <c r="G349" s="3"/>
    </row>
    <row r="350" spans="5:7" ht="15" x14ac:dyDescent="0.2">
      <c r="E350" s="3"/>
      <c r="F350" s="3"/>
      <c r="G350" s="3"/>
    </row>
    <row r="351" spans="5:7" ht="15" x14ac:dyDescent="0.2">
      <c r="E351" s="3"/>
      <c r="F351" s="3"/>
      <c r="G351" s="3"/>
    </row>
    <row r="352" spans="5:7" ht="15" x14ac:dyDescent="0.2">
      <c r="E352" s="3"/>
      <c r="F352" s="3"/>
      <c r="G352" s="3"/>
    </row>
    <row r="353" spans="5:7" ht="15" x14ac:dyDescent="0.2">
      <c r="E353" s="3"/>
      <c r="F353" s="3"/>
      <c r="G353" s="3"/>
    </row>
    <row r="354" spans="5:7" ht="15" x14ac:dyDescent="0.2">
      <c r="E354" s="3"/>
      <c r="F354" s="3"/>
      <c r="G354" s="3"/>
    </row>
    <row r="355" spans="5:7" ht="15" x14ac:dyDescent="0.2">
      <c r="E355" s="3"/>
      <c r="F355" s="3"/>
      <c r="G355" s="3"/>
    </row>
    <row r="356" spans="5:7" ht="15" x14ac:dyDescent="0.2">
      <c r="E356" s="3"/>
      <c r="F356" s="3"/>
      <c r="G356" s="3"/>
    </row>
    <row r="357" spans="5:7" ht="15" x14ac:dyDescent="0.2">
      <c r="E357" s="3"/>
      <c r="F357" s="3"/>
      <c r="G357" s="3"/>
    </row>
    <row r="358" spans="5:7" ht="15" x14ac:dyDescent="0.2">
      <c r="E358" s="3"/>
      <c r="F358" s="3"/>
      <c r="G358" s="3"/>
    </row>
    <row r="359" spans="5:7" ht="15" x14ac:dyDescent="0.2">
      <c r="E359" s="3"/>
      <c r="F359" s="3"/>
      <c r="G359" s="3"/>
    </row>
    <row r="360" spans="5:7" ht="15" x14ac:dyDescent="0.2">
      <c r="E360" s="3"/>
      <c r="F360" s="3"/>
      <c r="G360" s="3"/>
    </row>
    <row r="361" spans="5:7" ht="15" x14ac:dyDescent="0.2">
      <c r="E361" s="3"/>
      <c r="F361" s="3"/>
      <c r="G361" s="3"/>
    </row>
    <row r="362" spans="5:7" ht="15" x14ac:dyDescent="0.2">
      <c r="E362" s="3"/>
      <c r="F362" s="3"/>
      <c r="G362" s="3"/>
    </row>
    <row r="363" spans="5:7" ht="15" x14ac:dyDescent="0.2">
      <c r="E363" s="3"/>
      <c r="F363" s="3"/>
      <c r="G363" s="3"/>
    </row>
    <row r="364" spans="5:7" ht="15" x14ac:dyDescent="0.2">
      <c r="E364" s="3"/>
      <c r="F364" s="3"/>
      <c r="G364" s="3"/>
    </row>
    <row r="365" spans="5:7" ht="15" x14ac:dyDescent="0.2">
      <c r="E365" s="3"/>
      <c r="F365" s="3"/>
      <c r="G365" s="3"/>
    </row>
    <row r="366" spans="5:7" ht="15" x14ac:dyDescent="0.2">
      <c r="E366" s="3"/>
      <c r="F366" s="3"/>
      <c r="G366" s="3"/>
    </row>
    <row r="367" spans="5:7" ht="15" x14ac:dyDescent="0.2">
      <c r="E367" s="3"/>
      <c r="F367" s="3"/>
      <c r="G367" s="3"/>
    </row>
    <row r="368" spans="5:7" ht="15" x14ac:dyDescent="0.2">
      <c r="E368" s="3"/>
      <c r="F368" s="3"/>
      <c r="G368" s="3"/>
    </row>
    <row r="369" spans="5:7" ht="15" x14ac:dyDescent="0.2">
      <c r="E369" s="3"/>
      <c r="F369" s="3"/>
      <c r="G369" s="3"/>
    </row>
    <row r="370" spans="5:7" ht="15" x14ac:dyDescent="0.2">
      <c r="E370" s="3"/>
      <c r="F370" s="3"/>
      <c r="G370" s="3"/>
    </row>
    <row r="371" spans="5:7" ht="15" x14ac:dyDescent="0.2">
      <c r="E371" s="3"/>
      <c r="F371" s="3"/>
      <c r="G371" s="3"/>
    </row>
    <row r="372" spans="5:7" ht="15" x14ac:dyDescent="0.2">
      <c r="E372" s="3"/>
      <c r="F372" s="3"/>
      <c r="G372" s="3"/>
    </row>
    <row r="373" spans="5:7" ht="15" x14ac:dyDescent="0.2">
      <c r="E373" s="3"/>
      <c r="F373" s="3"/>
      <c r="G373" s="3"/>
    </row>
    <row r="374" spans="5:7" ht="15" x14ac:dyDescent="0.2">
      <c r="E374" s="3"/>
      <c r="F374" s="3"/>
      <c r="G374" s="3"/>
    </row>
    <row r="375" spans="5:7" ht="15" x14ac:dyDescent="0.2">
      <c r="E375" s="3"/>
      <c r="F375" s="3"/>
      <c r="G375" s="3"/>
    </row>
    <row r="376" spans="5:7" ht="15" x14ac:dyDescent="0.2">
      <c r="E376" s="3"/>
      <c r="F376" s="3"/>
      <c r="G376" s="3"/>
    </row>
    <row r="377" spans="5:7" ht="15" x14ac:dyDescent="0.2">
      <c r="E377" s="3"/>
      <c r="F377" s="3"/>
      <c r="G377" s="3"/>
    </row>
    <row r="378" spans="5:7" ht="15" x14ac:dyDescent="0.2">
      <c r="E378" s="3"/>
      <c r="F378" s="3"/>
      <c r="G378" s="3"/>
    </row>
    <row r="379" spans="5:7" ht="15" x14ac:dyDescent="0.2">
      <c r="E379" s="3"/>
      <c r="F379" s="3"/>
      <c r="G379" s="3"/>
    </row>
    <row r="380" spans="5:7" ht="15" x14ac:dyDescent="0.2">
      <c r="E380" s="3"/>
      <c r="F380" s="3"/>
      <c r="G380" s="3"/>
    </row>
    <row r="381" spans="5:7" ht="15" x14ac:dyDescent="0.2">
      <c r="E381" s="3"/>
      <c r="F381" s="3"/>
      <c r="G381" s="3"/>
    </row>
    <row r="382" spans="5:7" ht="15" x14ac:dyDescent="0.2">
      <c r="E382" s="3"/>
      <c r="F382" s="3"/>
      <c r="G382" s="3"/>
    </row>
    <row r="383" spans="5:7" ht="15" x14ac:dyDescent="0.2">
      <c r="E383" s="3"/>
      <c r="F383" s="3"/>
      <c r="G383" s="3"/>
    </row>
    <row r="384" spans="5:7" ht="15" x14ac:dyDescent="0.2">
      <c r="E384" s="3"/>
      <c r="F384" s="3"/>
      <c r="G384" s="3"/>
    </row>
    <row r="385" spans="5:7" ht="15" x14ac:dyDescent="0.2">
      <c r="E385" s="3"/>
      <c r="F385" s="3"/>
      <c r="G385" s="3"/>
    </row>
    <row r="386" spans="5:7" ht="15" x14ac:dyDescent="0.2">
      <c r="E386" s="3"/>
      <c r="F386" s="3"/>
      <c r="G386" s="3"/>
    </row>
    <row r="387" spans="5:7" ht="15" x14ac:dyDescent="0.2">
      <c r="E387" s="3"/>
      <c r="F387" s="3"/>
      <c r="G387" s="3"/>
    </row>
    <row r="388" spans="5:7" ht="15" x14ac:dyDescent="0.2">
      <c r="E388" s="3"/>
      <c r="F388" s="3"/>
      <c r="G388" s="3"/>
    </row>
    <row r="389" spans="5:7" ht="15" x14ac:dyDescent="0.2">
      <c r="E389" s="3"/>
      <c r="F389" s="3"/>
      <c r="G389" s="3"/>
    </row>
    <row r="390" spans="5:7" ht="15" x14ac:dyDescent="0.2">
      <c r="E390" s="3"/>
      <c r="F390" s="3"/>
      <c r="G390" s="3"/>
    </row>
    <row r="391" spans="5:7" ht="15" x14ac:dyDescent="0.2">
      <c r="E391" s="3"/>
      <c r="F391" s="3"/>
      <c r="G391" s="3"/>
    </row>
    <row r="392" spans="5:7" ht="15" x14ac:dyDescent="0.2">
      <c r="E392" s="3"/>
      <c r="F392" s="3"/>
      <c r="G392" s="3"/>
    </row>
    <row r="393" spans="5:7" ht="15" x14ac:dyDescent="0.2">
      <c r="E393" s="3"/>
      <c r="F393" s="3"/>
      <c r="G393" s="3"/>
    </row>
    <row r="394" spans="5:7" ht="15" x14ac:dyDescent="0.2">
      <c r="E394" s="3"/>
      <c r="F394" s="3"/>
      <c r="G394" s="3"/>
    </row>
    <row r="395" spans="5:7" ht="15" x14ac:dyDescent="0.2">
      <c r="E395" s="3"/>
      <c r="F395" s="3"/>
      <c r="G395" s="3"/>
    </row>
    <row r="396" spans="5:7" ht="15" x14ac:dyDescent="0.2">
      <c r="E396" s="3"/>
      <c r="F396" s="3"/>
      <c r="G396" s="3"/>
    </row>
    <row r="397" spans="5:7" ht="15" x14ac:dyDescent="0.2">
      <c r="E397" s="3"/>
      <c r="F397" s="3"/>
      <c r="G397" s="3"/>
    </row>
    <row r="398" spans="5:7" ht="15" x14ac:dyDescent="0.2">
      <c r="E398" s="3"/>
      <c r="F398" s="3"/>
      <c r="G398" s="3"/>
    </row>
    <row r="399" spans="5:7" ht="15" x14ac:dyDescent="0.2">
      <c r="E399" s="3"/>
      <c r="F399" s="3"/>
      <c r="G399" s="3"/>
    </row>
    <row r="400" spans="5:7" ht="15" x14ac:dyDescent="0.2">
      <c r="E400" s="3"/>
      <c r="F400" s="3"/>
      <c r="G400" s="3"/>
    </row>
    <row r="401" spans="5:7" ht="15" x14ac:dyDescent="0.2">
      <c r="E401" s="3"/>
      <c r="F401" s="3"/>
      <c r="G401" s="3"/>
    </row>
    <row r="402" spans="5:7" ht="15" x14ac:dyDescent="0.2">
      <c r="E402" s="3"/>
      <c r="F402" s="3"/>
      <c r="G402" s="3"/>
    </row>
    <row r="403" spans="5:7" ht="15" x14ac:dyDescent="0.2">
      <c r="E403" s="3"/>
      <c r="F403" s="3"/>
      <c r="G403" s="3"/>
    </row>
    <row r="404" spans="5:7" ht="15" x14ac:dyDescent="0.2">
      <c r="E404" s="3"/>
      <c r="F404" s="3"/>
      <c r="G404" s="3"/>
    </row>
    <row r="405" spans="5:7" ht="15" x14ac:dyDescent="0.2">
      <c r="E405" s="3"/>
      <c r="F405" s="3"/>
      <c r="G405" s="3"/>
    </row>
    <row r="406" spans="5:7" ht="15" x14ac:dyDescent="0.2">
      <c r="E406" s="3"/>
      <c r="F406" s="3"/>
      <c r="G406" s="3"/>
    </row>
    <row r="407" spans="5:7" ht="15" x14ac:dyDescent="0.2">
      <c r="E407" s="3"/>
      <c r="F407" s="3"/>
      <c r="G407" s="3"/>
    </row>
    <row r="408" spans="5:7" ht="15" x14ac:dyDescent="0.2">
      <c r="E408" s="3"/>
      <c r="F408" s="3"/>
      <c r="G408" s="3"/>
    </row>
    <row r="409" spans="5:7" ht="15" x14ac:dyDescent="0.2">
      <c r="E409" s="3"/>
      <c r="F409" s="3"/>
      <c r="G409" s="3"/>
    </row>
    <row r="410" spans="5:7" ht="15" x14ac:dyDescent="0.2">
      <c r="E410" s="3"/>
      <c r="F410" s="3"/>
      <c r="G410" s="3"/>
    </row>
    <row r="411" spans="5:7" ht="15" x14ac:dyDescent="0.2">
      <c r="E411" s="3"/>
      <c r="F411" s="3"/>
      <c r="G411" s="3"/>
    </row>
    <row r="412" spans="5:7" ht="15" x14ac:dyDescent="0.2">
      <c r="E412" s="3"/>
      <c r="F412" s="3"/>
      <c r="G412" s="3"/>
    </row>
    <row r="413" spans="5:7" ht="15" x14ac:dyDescent="0.2">
      <c r="E413" s="3"/>
      <c r="F413" s="3"/>
      <c r="G413" s="3"/>
    </row>
    <row r="414" spans="5:7" ht="15" x14ac:dyDescent="0.2">
      <c r="E414" s="3"/>
      <c r="F414" s="3"/>
      <c r="G414" s="3"/>
    </row>
    <row r="415" spans="5:7" ht="15" x14ac:dyDescent="0.2">
      <c r="E415" s="3"/>
      <c r="F415" s="3"/>
      <c r="G415" s="3"/>
    </row>
    <row r="416" spans="5:7" ht="15" x14ac:dyDescent="0.2">
      <c r="E416" s="3"/>
      <c r="F416" s="3"/>
      <c r="G416" s="3"/>
    </row>
    <row r="417" spans="5:7" ht="15" x14ac:dyDescent="0.2">
      <c r="E417" s="3"/>
      <c r="F417" s="3"/>
      <c r="G417" s="3"/>
    </row>
    <row r="418" spans="5:7" ht="15" x14ac:dyDescent="0.2">
      <c r="E418" s="3"/>
      <c r="F418" s="3"/>
      <c r="G418" s="3"/>
    </row>
    <row r="419" spans="5:7" ht="15" x14ac:dyDescent="0.2">
      <c r="E419" s="3"/>
      <c r="F419" s="3"/>
      <c r="G419" s="3"/>
    </row>
    <row r="420" spans="5:7" ht="15" x14ac:dyDescent="0.2">
      <c r="E420" s="3"/>
      <c r="F420" s="3"/>
      <c r="G420" s="3"/>
    </row>
    <row r="421" spans="5:7" ht="15" x14ac:dyDescent="0.2">
      <c r="E421" s="3"/>
      <c r="F421" s="3"/>
      <c r="G421" s="3"/>
    </row>
    <row r="422" spans="5:7" ht="15" x14ac:dyDescent="0.2">
      <c r="E422" s="3"/>
      <c r="F422" s="3"/>
      <c r="G422" s="3"/>
    </row>
    <row r="423" spans="5:7" ht="15" x14ac:dyDescent="0.2">
      <c r="E423" s="3"/>
      <c r="F423" s="3"/>
      <c r="G423" s="3"/>
    </row>
    <row r="424" spans="5:7" ht="15" x14ac:dyDescent="0.2">
      <c r="E424" s="3"/>
      <c r="F424" s="3"/>
      <c r="G424" s="3"/>
    </row>
    <row r="425" spans="5:7" ht="15" x14ac:dyDescent="0.2">
      <c r="E425" s="3"/>
      <c r="F425" s="3"/>
      <c r="G425" s="3"/>
    </row>
    <row r="426" spans="5:7" ht="15" x14ac:dyDescent="0.2">
      <c r="E426" s="3"/>
      <c r="F426" s="3"/>
      <c r="G426" s="3"/>
    </row>
    <row r="427" spans="5:7" ht="15" x14ac:dyDescent="0.2">
      <c r="E427" s="3"/>
      <c r="F427" s="3"/>
      <c r="G427" s="3"/>
    </row>
    <row r="428" spans="5:7" ht="15" x14ac:dyDescent="0.2">
      <c r="E428" s="3"/>
      <c r="F428" s="3"/>
      <c r="G428" s="3"/>
    </row>
    <row r="429" spans="5:7" ht="15" x14ac:dyDescent="0.2">
      <c r="E429" s="3"/>
      <c r="F429" s="3"/>
      <c r="G429" s="3"/>
    </row>
    <row r="430" spans="5:7" ht="15" x14ac:dyDescent="0.2">
      <c r="E430" s="3"/>
      <c r="F430" s="3"/>
      <c r="G430" s="3"/>
    </row>
    <row r="431" spans="5:7" ht="15" x14ac:dyDescent="0.2">
      <c r="E431" s="3"/>
      <c r="F431" s="3"/>
      <c r="G431" s="3"/>
    </row>
    <row r="432" spans="5:7" ht="15" x14ac:dyDescent="0.2">
      <c r="E432" s="3"/>
      <c r="F432" s="3"/>
      <c r="G432" s="3"/>
    </row>
    <row r="433" spans="5:7" ht="15" x14ac:dyDescent="0.2">
      <c r="E433" s="3"/>
      <c r="F433" s="3"/>
      <c r="G433" s="3"/>
    </row>
    <row r="434" spans="5:7" ht="15" x14ac:dyDescent="0.2">
      <c r="E434" s="3"/>
      <c r="F434" s="3"/>
      <c r="G434" s="3"/>
    </row>
    <row r="435" spans="5:7" ht="15" x14ac:dyDescent="0.2">
      <c r="E435" s="3"/>
      <c r="F435" s="3"/>
      <c r="G435" s="3"/>
    </row>
    <row r="436" spans="5:7" ht="15" x14ac:dyDescent="0.2">
      <c r="E436" s="3"/>
      <c r="F436" s="3"/>
      <c r="G436" s="3"/>
    </row>
    <row r="437" spans="5:7" ht="15" x14ac:dyDescent="0.2">
      <c r="E437" s="3"/>
      <c r="F437" s="3"/>
      <c r="G437" s="3"/>
    </row>
    <row r="438" spans="5:7" ht="15" x14ac:dyDescent="0.2">
      <c r="E438" s="3"/>
      <c r="F438" s="3"/>
      <c r="G438" s="3"/>
    </row>
    <row r="439" spans="5:7" ht="15" x14ac:dyDescent="0.2">
      <c r="E439" s="3"/>
      <c r="F439" s="3"/>
      <c r="G439" s="3"/>
    </row>
    <row r="440" spans="5:7" ht="15" x14ac:dyDescent="0.2">
      <c r="E440" s="3"/>
      <c r="F440" s="3"/>
      <c r="G440" s="3"/>
    </row>
    <row r="441" spans="5:7" ht="15" x14ac:dyDescent="0.2">
      <c r="E441" s="3"/>
      <c r="F441" s="3"/>
      <c r="G441" s="3"/>
    </row>
    <row r="442" spans="5:7" ht="15" x14ac:dyDescent="0.2">
      <c r="E442" s="3"/>
      <c r="F442" s="3"/>
      <c r="G442" s="3"/>
    </row>
    <row r="443" spans="5:7" ht="15" x14ac:dyDescent="0.2">
      <c r="E443" s="3"/>
      <c r="F443" s="3"/>
      <c r="G443" s="3"/>
    </row>
    <row r="444" spans="5:7" ht="15" x14ac:dyDescent="0.2">
      <c r="E444" s="3"/>
      <c r="F444" s="3"/>
      <c r="G444" s="3"/>
    </row>
    <row r="445" spans="5:7" ht="15" x14ac:dyDescent="0.2">
      <c r="E445" s="3"/>
      <c r="F445" s="3"/>
      <c r="G445" s="3"/>
    </row>
    <row r="446" spans="5:7" ht="15" x14ac:dyDescent="0.2">
      <c r="E446" s="3"/>
      <c r="F446" s="3"/>
      <c r="G446" s="3"/>
    </row>
    <row r="447" spans="5:7" ht="15" x14ac:dyDescent="0.2">
      <c r="E447" s="3"/>
      <c r="F447" s="3"/>
      <c r="G447" s="3"/>
    </row>
    <row r="448" spans="5:7" ht="15" x14ac:dyDescent="0.2">
      <c r="E448" s="3"/>
      <c r="F448" s="3"/>
      <c r="G448" s="3"/>
    </row>
    <row r="449" spans="5:7" ht="15" x14ac:dyDescent="0.2">
      <c r="E449" s="3"/>
      <c r="F449" s="3"/>
      <c r="G449" s="3"/>
    </row>
    <row r="450" spans="5:7" ht="15" x14ac:dyDescent="0.2">
      <c r="E450" s="3"/>
      <c r="F450" s="3"/>
      <c r="G450" s="3"/>
    </row>
    <row r="451" spans="5:7" ht="15" x14ac:dyDescent="0.2">
      <c r="E451" s="3"/>
      <c r="F451" s="3"/>
      <c r="G451" s="3"/>
    </row>
    <row r="452" spans="5:7" ht="15" x14ac:dyDescent="0.2">
      <c r="E452" s="3"/>
      <c r="F452" s="3"/>
      <c r="G452" s="3"/>
    </row>
    <row r="453" spans="5:7" ht="15" x14ac:dyDescent="0.2">
      <c r="E453" s="3"/>
      <c r="F453" s="3"/>
      <c r="G453" s="3"/>
    </row>
    <row r="454" spans="5:7" ht="15" x14ac:dyDescent="0.2">
      <c r="E454" s="3"/>
      <c r="F454" s="3"/>
      <c r="G454" s="3"/>
    </row>
    <row r="455" spans="5:7" ht="15" x14ac:dyDescent="0.2">
      <c r="E455" s="3"/>
      <c r="F455" s="3"/>
      <c r="G455" s="3"/>
    </row>
    <row r="456" spans="5:7" ht="15" x14ac:dyDescent="0.2">
      <c r="E456" s="3"/>
      <c r="F456" s="3"/>
      <c r="G456" s="3"/>
    </row>
    <row r="457" spans="5:7" ht="15" x14ac:dyDescent="0.2">
      <c r="E457" s="3"/>
      <c r="F457" s="3"/>
      <c r="G457" s="3"/>
    </row>
    <row r="458" spans="5:7" ht="15" x14ac:dyDescent="0.2">
      <c r="E458" s="3"/>
      <c r="F458" s="3"/>
      <c r="G458" s="3"/>
    </row>
    <row r="459" spans="5:7" ht="15" x14ac:dyDescent="0.2">
      <c r="E459" s="3"/>
      <c r="F459" s="3"/>
      <c r="G459" s="3"/>
    </row>
    <row r="460" spans="5:7" ht="15" x14ac:dyDescent="0.2">
      <c r="E460" s="3"/>
      <c r="F460" s="3"/>
      <c r="G460" s="3"/>
    </row>
    <row r="461" spans="5:7" ht="15" x14ac:dyDescent="0.2">
      <c r="E461" s="3"/>
      <c r="F461" s="3"/>
      <c r="G461" s="3"/>
    </row>
    <row r="462" spans="5:7" ht="15" x14ac:dyDescent="0.2">
      <c r="E462" s="3"/>
      <c r="F462" s="3"/>
      <c r="G462" s="3"/>
    </row>
    <row r="463" spans="5:7" ht="15" x14ac:dyDescent="0.2">
      <c r="E463" s="3"/>
      <c r="F463" s="3"/>
      <c r="G463" s="3"/>
    </row>
    <row r="464" spans="5:7" ht="15" x14ac:dyDescent="0.2">
      <c r="E464" s="3"/>
      <c r="F464" s="3"/>
      <c r="G464" s="3"/>
    </row>
    <row r="465" spans="5:7" ht="15" x14ac:dyDescent="0.2">
      <c r="E465" s="3"/>
      <c r="F465" s="3"/>
      <c r="G465" s="3"/>
    </row>
    <row r="466" spans="5:7" ht="15" x14ac:dyDescent="0.2">
      <c r="E466" s="3"/>
      <c r="F466" s="3"/>
      <c r="G466" s="3"/>
    </row>
    <row r="467" spans="5:7" ht="15" x14ac:dyDescent="0.2">
      <c r="E467" s="3"/>
      <c r="F467" s="3"/>
      <c r="G467" s="3"/>
    </row>
    <row r="468" spans="5:7" ht="15" x14ac:dyDescent="0.2">
      <c r="E468" s="3"/>
      <c r="F468" s="3"/>
      <c r="G468" s="3"/>
    </row>
    <row r="469" spans="5:7" ht="15" x14ac:dyDescent="0.2">
      <c r="E469" s="3"/>
      <c r="F469" s="3"/>
      <c r="G469" s="3"/>
    </row>
    <row r="470" spans="5:7" ht="15" x14ac:dyDescent="0.2">
      <c r="E470" s="3"/>
      <c r="F470" s="3"/>
      <c r="G470" s="3"/>
    </row>
    <row r="471" spans="5:7" ht="15" x14ac:dyDescent="0.2">
      <c r="E471" s="3"/>
      <c r="F471" s="3"/>
      <c r="G471" s="3"/>
    </row>
    <row r="472" spans="5:7" ht="15" x14ac:dyDescent="0.2">
      <c r="E472" s="3"/>
      <c r="F472" s="3"/>
      <c r="G472" s="3"/>
    </row>
    <row r="473" spans="5:7" ht="15" x14ac:dyDescent="0.2">
      <c r="E473" s="3"/>
      <c r="F473" s="3"/>
      <c r="G473" s="3"/>
    </row>
    <row r="474" spans="5:7" ht="15" x14ac:dyDescent="0.2">
      <c r="E474" s="3"/>
      <c r="F474" s="3"/>
      <c r="G474" s="3"/>
    </row>
    <row r="475" spans="5:7" ht="15" x14ac:dyDescent="0.2">
      <c r="E475" s="3"/>
      <c r="F475" s="3"/>
      <c r="G475" s="3"/>
    </row>
    <row r="476" spans="5:7" ht="15" x14ac:dyDescent="0.2">
      <c r="E476" s="3"/>
      <c r="F476" s="3"/>
      <c r="G476" s="3"/>
    </row>
    <row r="477" spans="5:7" ht="15" x14ac:dyDescent="0.2">
      <c r="E477" s="3"/>
      <c r="F477" s="3"/>
      <c r="G477" s="3"/>
    </row>
    <row r="478" spans="5:7" ht="15" x14ac:dyDescent="0.2">
      <c r="E478" s="3"/>
      <c r="F478" s="3"/>
      <c r="G478" s="3"/>
    </row>
    <row r="479" spans="5:7" ht="15" x14ac:dyDescent="0.2">
      <c r="E479" s="3"/>
      <c r="F479" s="3"/>
      <c r="G479" s="3"/>
    </row>
    <row r="480" spans="5:7" ht="15" x14ac:dyDescent="0.2">
      <c r="E480" s="3"/>
      <c r="F480" s="3"/>
      <c r="G480" s="3"/>
    </row>
    <row r="481" spans="5:7" ht="15" x14ac:dyDescent="0.2">
      <c r="E481" s="3"/>
      <c r="F481" s="3"/>
      <c r="G481" s="3"/>
    </row>
    <row r="482" spans="5:7" ht="15" x14ac:dyDescent="0.2">
      <c r="E482" s="3"/>
      <c r="F482" s="3"/>
      <c r="G482" s="3"/>
    </row>
    <row r="483" spans="5:7" ht="15" x14ac:dyDescent="0.2">
      <c r="E483" s="3"/>
      <c r="F483" s="3"/>
      <c r="G483" s="3"/>
    </row>
    <row r="484" spans="5:7" ht="15" x14ac:dyDescent="0.2">
      <c r="E484" s="3"/>
      <c r="F484" s="3"/>
      <c r="G484" s="3"/>
    </row>
    <row r="485" spans="5:7" ht="15" x14ac:dyDescent="0.2">
      <c r="E485" s="3"/>
      <c r="F485" s="3"/>
      <c r="G485" s="3"/>
    </row>
    <row r="486" spans="5:7" ht="15" x14ac:dyDescent="0.2">
      <c r="E486" s="3"/>
      <c r="F486" s="3"/>
      <c r="G486" s="3"/>
    </row>
    <row r="487" spans="5:7" ht="15" x14ac:dyDescent="0.2">
      <c r="E487" s="3"/>
      <c r="F487" s="3"/>
      <c r="G487" s="3"/>
    </row>
    <row r="488" spans="5:7" ht="15" x14ac:dyDescent="0.2">
      <c r="E488" s="3"/>
      <c r="F488" s="3"/>
      <c r="G488" s="3"/>
    </row>
    <row r="489" spans="5:7" ht="15" x14ac:dyDescent="0.2">
      <c r="E489" s="3"/>
      <c r="F489" s="3"/>
      <c r="G489" s="3"/>
    </row>
    <row r="490" spans="5:7" ht="15" x14ac:dyDescent="0.2">
      <c r="E490" s="3"/>
      <c r="F490" s="3"/>
      <c r="G490" s="3"/>
    </row>
    <row r="491" spans="5:7" ht="15" x14ac:dyDescent="0.2">
      <c r="E491" s="3"/>
      <c r="F491" s="3"/>
      <c r="G491" s="3"/>
    </row>
    <row r="492" spans="5:7" ht="15" x14ac:dyDescent="0.2">
      <c r="E492" s="3"/>
      <c r="F492" s="3"/>
      <c r="G492" s="3"/>
    </row>
    <row r="493" spans="5:7" ht="15" x14ac:dyDescent="0.2">
      <c r="E493" s="3"/>
      <c r="F493" s="3"/>
      <c r="G493" s="3"/>
    </row>
    <row r="494" spans="5:7" ht="15" x14ac:dyDescent="0.2">
      <c r="E494" s="3"/>
      <c r="F494" s="3"/>
      <c r="G494" s="3"/>
    </row>
    <row r="495" spans="5:7" ht="15" x14ac:dyDescent="0.2">
      <c r="E495" s="3"/>
      <c r="F495" s="3"/>
      <c r="G495" s="3"/>
    </row>
    <row r="496" spans="5:7" ht="15" x14ac:dyDescent="0.2">
      <c r="E496" s="3"/>
      <c r="F496" s="3"/>
      <c r="G496" s="3"/>
    </row>
    <row r="497" spans="5:7" ht="15" x14ac:dyDescent="0.2">
      <c r="E497" s="3"/>
      <c r="F497" s="3"/>
      <c r="G497" s="3"/>
    </row>
    <row r="498" spans="5:7" ht="15" x14ac:dyDescent="0.2">
      <c r="E498" s="3"/>
      <c r="F498" s="3"/>
      <c r="G498" s="3"/>
    </row>
    <row r="499" spans="5:7" ht="15" x14ac:dyDescent="0.2">
      <c r="E499" s="3"/>
      <c r="F499" s="3"/>
      <c r="G499" s="3"/>
    </row>
    <row r="500" spans="5:7" ht="15" x14ac:dyDescent="0.2">
      <c r="E500" s="3"/>
      <c r="F500" s="3"/>
      <c r="G500" s="3"/>
    </row>
    <row r="501" spans="5:7" ht="15" x14ac:dyDescent="0.2">
      <c r="E501" s="3"/>
      <c r="F501" s="3"/>
      <c r="G501" s="3"/>
    </row>
    <row r="502" spans="5:7" ht="15" x14ac:dyDescent="0.2">
      <c r="E502" s="3"/>
      <c r="F502" s="3"/>
      <c r="G502" s="3"/>
    </row>
    <row r="503" spans="5:7" ht="15" x14ac:dyDescent="0.2">
      <c r="E503" s="3"/>
      <c r="F503" s="3"/>
      <c r="G503" s="3"/>
    </row>
    <row r="504" spans="5:7" ht="15" x14ac:dyDescent="0.2">
      <c r="E504" s="3"/>
      <c r="F504" s="3"/>
      <c r="G504" s="3"/>
    </row>
    <row r="505" spans="5:7" ht="15" x14ac:dyDescent="0.2">
      <c r="E505" s="3"/>
      <c r="F505" s="3"/>
      <c r="G505" s="3"/>
    </row>
    <row r="506" spans="5:7" ht="15" x14ac:dyDescent="0.2">
      <c r="E506" s="3"/>
      <c r="F506" s="3"/>
      <c r="G506" s="3"/>
    </row>
    <row r="507" spans="5:7" ht="15" x14ac:dyDescent="0.2">
      <c r="E507" s="3"/>
      <c r="F507" s="3"/>
      <c r="G507" s="3"/>
    </row>
    <row r="508" spans="5:7" ht="15" x14ac:dyDescent="0.2">
      <c r="E508" s="3"/>
      <c r="F508" s="3"/>
      <c r="G508" s="3"/>
    </row>
    <row r="509" spans="5:7" ht="15" x14ac:dyDescent="0.2">
      <c r="E509" s="3"/>
      <c r="F509" s="3"/>
      <c r="G509" s="3"/>
    </row>
    <row r="510" spans="5:7" ht="15" x14ac:dyDescent="0.2">
      <c r="E510" s="3"/>
      <c r="F510" s="3"/>
      <c r="G510" s="3"/>
    </row>
    <row r="511" spans="5:7" ht="15" x14ac:dyDescent="0.2">
      <c r="E511" s="3"/>
      <c r="F511" s="3"/>
      <c r="G511" s="3"/>
    </row>
    <row r="512" spans="5:7" ht="15" x14ac:dyDescent="0.2">
      <c r="E512" s="3"/>
      <c r="F512" s="3"/>
      <c r="G512" s="3"/>
    </row>
    <row r="513" spans="5:7" ht="15" x14ac:dyDescent="0.2">
      <c r="E513" s="3"/>
      <c r="F513" s="3"/>
      <c r="G513" s="3"/>
    </row>
    <row r="514" spans="5:7" ht="15" x14ac:dyDescent="0.2">
      <c r="E514" s="3"/>
      <c r="F514" s="3"/>
      <c r="G514" s="3"/>
    </row>
    <row r="515" spans="5:7" ht="15" x14ac:dyDescent="0.2">
      <c r="E515" s="3"/>
      <c r="F515" s="3"/>
      <c r="G515" s="3"/>
    </row>
    <row r="516" spans="5:7" ht="15" x14ac:dyDescent="0.2">
      <c r="E516" s="3"/>
      <c r="F516" s="3"/>
      <c r="G516" s="3"/>
    </row>
    <row r="517" spans="5:7" ht="15" x14ac:dyDescent="0.2">
      <c r="E517" s="3"/>
      <c r="F517" s="3"/>
      <c r="G517" s="3"/>
    </row>
    <row r="518" spans="5:7" ht="15" x14ac:dyDescent="0.2">
      <c r="E518" s="3"/>
      <c r="F518" s="3"/>
      <c r="G518" s="3"/>
    </row>
    <row r="519" spans="5:7" ht="15" x14ac:dyDescent="0.2">
      <c r="E519" s="3"/>
      <c r="F519" s="3"/>
      <c r="G519" s="3"/>
    </row>
    <row r="520" spans="5:7" ht="15" x14ac:dyDescent="0.2">
      <c r="E520" s="3"/>
      <c r="F520" s="3"/>
      <c r="G520" s="3"/>
    </row>
    <row r="521" spans="5:7" ht="15" x14ac:dyDescent="0.2">
      <c r="E521" s="3"/>
      <c r="F521" s="3"/>
      <c r="G521" s="3"/>
    </row>
    <row r="522" spans="5:7" ht="15" x14ac:dyDescent="0.2">
      <c r="E522" s="3"/>
      <c r="F522" s="3"/>
      <c r="G522" s="3"/>
    </row>
    <row r="523" spans="5:7" ht="15" x14ac:dyDescent="0.2">
      <c r="E523" s="3"/>
      <c r="F523" s="3"/>
      <c r="G523" s="3"/>
    </row>
    <row r="524" spans="5:7" ht="15" x14ac:dyDescent="0.2">
      <c r="E524" s="3"/>
      <c r="F524" s="3"/>
      <c r="G524" s="3"/>
    </row>
    <row r="525" spans="5:7" ht="15" x14ac:dyDescent="0.2">
      <c r="E525" s="3"/>
      <c r="F525" s="3"/>
      <c r="G525" s="3"/>
    </row>
    <row r="526" spans="5:7" ht="15" x14ac:dyDescent="0.2">
      <c r="E526" s="3"/>
      <c r="F526" s="3"/>
      <c r="G526" s="3"/>
    </row>
    <row r="527" spans="5:7" ht="15" x14ac:dyDescent="0.2">
      <c r="E527" s="3"/>
      <c r="F527" s="3"/>
      <c r="G527" s="3"/>
    </row>
    <row r="528" spans="5:7" ht="15" x14ac:dyDescent="0.2">
      <c r="E528" s="3"/>
      <c r="F528" s="3"/>
      <c r="G528" s="3"/>
    </row>
    <row r="529" spans="5:7" ht="15" x14ac:dyDescent="0.2">
      <c r="E529" s="3"/>
      <c r="F529" s="3"/>
      <c r="G529" s="3"/>
    </row>
    <row r="530" spans="5:7" ht="15" x14ac:dyDescent="0.2">
      <c r="E530" s="3"/>
      <c r="F530" s="3"/>
      <c r="G530" s="3"/>
    </row>
    <row r="531" spans="5:7" ht="15" x14ac:dyDescent="0.2">
      <c r="E531" s="3"/>
      <c r="F531" s="3"/>
      <c r="G531" s="3"/>
    </row>
    <row r="532" spans="5:7" ht="15" x14ac:dyDescent="0.2">
      <c r="E532" s="3"/>
      <c r="F532" s="3"/>
      <c r="G532" s="3"/>
    </row>
    <row r="533" spans="5:7" ht="15" x14ac:dyDescent="0.2">
      <c r="E533" s="3"/>
      <c r="F533" s="3"/>
      <c r="G533" s="3"/>
    </row>
    <row r="534" spans="5:7" ht="15" x14ac:dyDescent="0.2">
      <c r="E534" s="3"/>
      <c r="F534" s="3"/>
      <c r="G534" s="3"/>
    </row>
    <row r="535" spans="5:7" ht="15" x14ac:dyDescent="0.2">
      <c r="E535" s="3"/>
      <c r="F535" s="3"/>
      <c r="G535" s="3"/>
    </row>
    <row r="536" spans="5:7" ht="15" x14ac:dyDescent="0.2">
      <c r="E536" s="3"/>
      <c r="F536" s="3"/>
      <c r="G536" s="3"/>
    </row>
    <row r="537" spans="5:7" ht="15" x14ac:dyDescent="0.2">
      <c r="E537" s="3"/>
      <c r="F537" s="3"/>
      <c r="G537" s="3"/>
    </row>
    <row r="538" spans="5:7" ht="15" x14ac:dyDescent="0.2">
      <c r="E538" s="3"/>
      <c r="F538" s="3"/>
      <c r="G538" s="3"/>
    </row>
    <row r="539" spans="5:7" ht="15" x14ac:dyDescent="0.2">
      <c r="E539" s="3"/>
      <c r="F539" s="3"/>
      <c r="G539" s="3"/>
    </row>
    <row r="540" spans="5:7" ht="15" x14ac:dyDescent="0.2">
      <c r="E540" s="3"/>
      <c r="F540" s="3"/>
      <c r="G540" s="3"/>
    </row>
    <row r="541" spans="5:7" ht="15" x14ac:dyDescent="0.2">
      <c r="E541" s="3"/>
      <c r="F541" s="3"/>
      <c r="G541" s="3"/>
    </row>
    <row r="542" spans="5:7" ht="15" x14ac:dyDescent="0.2">
      <c r="E542" s="3"/>
      <c r="F542" s="3"/>
      <c r="G542" s="3"/>
    </row>
    <row r="543" spans="5:7" ht="15" x14ac:dyDescent="0.2">
      <c r="E543" s="3"/>
      <c r="F543" s="3"/>
      <c r="G543" s="3"/>
    </row>
    <row r="544" spans="5:7" ht="15" x14ac:dyDescent="0.2">
      <c r="E544" s="3"/>
      <c r="F544" s="3"/>
      <c r="G544" s="3"/>
    </row>
    <row r="545" spans="5:7" ht="15" x14ac:dyDescent="0.2">
      <c r="E545" s="3"/>
      <c r="F545" s="3"/>
      <c r="G545" s="3"/>
    </row>
    <row r="546" spans="5:7" ht="15" x14ac:dyDescent="0.2">
      <c r="E546" s="3"/>
      <c r="F546" s="3"/>
      <c r="G546" s="3"/>
    </row>
    <row r="547" spans="5:7" ht="15" x14ac:dyDescent="0.2">
      <c r="E547" s="3"/>
      <c r="F547" s="3"/>
      <c r="G547" s="3"/>
    </row>
    <row r="548" spans="5:7" ht="15" x14ac:dyDescent="0.2">
      <c r="E548" s="3"/>
      <c r="F548" s="3"/>
      <c r="G548" s="3"/>
    </row>
    <row r="549" spans="5:7" ht="15" x14ac:dyDescent="0.2">
      <c r="E549" s="3"/>
      <c r="F549" s="3"/>
      <c r="G549" s="3"/>
    </row>
    <row r="550" spans="5:7" ht="15" x14ac:dyDescent="0.2">
      <c r="E550" s="3"/>
      <c r="F550" s="3"/>
      <c r="G550" s="3"/>
    </row>
    <row r="551" spans="5:7" ht="15" x14ac:dyDescent="0.2">
      <c r="E551" s="3"/>
      <c r="F551" s="3"/>
      <c r="G551" s="3"/>
    </row>
    <row r="552" spans="5:7" ht="15" x14ac:dyDescent="0.2">
      <c r="E552" s="3"/>
      <c r="F552" s="3"/>
      <c r="G552" s="3"/>
    </row>
    <row r="553" spans="5:7" ht="15" x14ac:dyDescent="0.2">
      <c r="E553" s="3"/>
      <c r="F553" s="3"/>
      <c r="G553" s="3"/>
    </row>
    <row r="554" spans="5:7" ht="15" x14ac:dyDescent="0.2">
      <c r="E554" s="3"/>
      <c r="F554" s="3"/>
      <c r="G554" s="3"/>
    </row>
    <row r="555" spans="5:7" ht="15" x14ac:dyDescent="0.2">
      <c r="E555" s="3"/>
      <c r="F555" s="3"/>
      <c r="G555" s="3"/>
    </row>
    <row r="556" spans="5:7" ht="15" x14ac:dyDescent="0.2">
      <c r="E556" s="3"/>
      <c r="F556" s="3"/>
      <c r="G556" s="3"/>
    </row>
    <row r="557" spans="5:7" ht="15" x14ac:dyDescent="0.2">
      <c r="E557" s="3"/>
      <c r="F557" s="3"/>
      <c r="G557" s="3"/>
    </row>
    <row r="558" spans="5:7" ht="15" x14ac:dyDescent="0.2">
      <c r="E558" s="3"/>
      <c r="F558" s="3"/>
      <c r="G558" s="3"/>
    </row>
    <row r="559" spans="5:7" ht="15" x14ac:dyDescent="0.2">
      <c r="E559" s="3"/>
      <c r="F559" s="3"/>
      <c r="G559" s="3"/>
    </row>
    <row r="560" spans="5:7" ht="15" x14ac:dyDescent="0.2">
      <c r="E560" s="3"/>
      <c r="F560" s="3"/>
      <c r="G560" s="3"/>
    </row>
    <row r="561" spans="5:7" ht="15" x14ac:dyDescent="0.2">
      <c r="E561" s="3"/>
      <c r="F561" s="3"/>
      <c r="G561" s="3"/>
    </row>
    <row r="562" spans="5:7" ht="15" x14ac:dyDescent="0.2">
      <c r="E562" s="3"/>
      <c r="F562" s="3"/>
      <c r="G562" s="3"/>
    </row>
    <row r="563" spans="5:7" ht="15" x14ac:dyDescent="0.2">
      <c r="E563" s="3"/>
      <c r="F563" s="3"/>
      <c r="G563" s="3"/>
    </row>
    <row r="564" spans="5:7" ht="15" x14ac:dyDescent="0.2">
      <c r="E564" s="3"/>
      <c r="F564" s="3"/>
      <c r="G564" s="3"/>
    </row>
    <row r="565" spans="5:7" ht="15" x14ac:dyDescent="0.2">
      <c r="E565" s="3"/>
      <c r="F565" s="3"/>
      <c r="G565" s="3"/>
    </row>
    <row r="566" spans="5:7" ht="15" x14ac:dyDescent="0.2">
      <c r="E566" s="3"/>
      <c r="F566" s="3"/>
      <c r="G566" s="3"/>
    </row>
    <row r="567" spans="5:7" ht="15" x14ac:dyDescent="0.2">
      <c r="E567" s="3"/>
      <c r="F567" s="3"/>
      <c r="G567" s="3"/>
    </row>
    <row r="568" spans="5:7" ht="15" x14ac:dyDescent="0.2">
      <c r="E568" s="3"/>
      <c r="F568" s="3"/>
      <c r="G568" s="3"/>
    </row>
    <row r="569" spans="5:7" ht="15" x14ac:dyDescent="0.2">
      <c r="E569" s="3"/>
      <c r="F569" s="3"/>
      <c r="G569" s="3"/>
    </row>
    <row r="570" spans="5:7" ht="15" x14ac:dyDescent="0.2">
      <c r="E570" s="3"/>
      <c r="F570" s="3"/>
      <c r="G570" s="3"/>
    </row>
    <row r="571" spans="5:7" ht="15" x14ac:dyDescent="0.2">
      <c r="E571" s="3"/>
      <c r="F571" s="3"/>
      <c r="G571" s="3"/>
    </row>
    <row r="572" spans="5:7" ht="15" x14ac:dyDescent="0.2">
      <c r="E572" s="3"/>
      <c r="F572" s="3"/>
      <c r="G572" s="3"/>
    </row>
    <row r="573" spans="5:7" ht="15" x14ac:dyDescent="0.2">
      <c r="E573" s="3"/>
      <c r="F573" s="3"/>
      <c r="G573" s="3"/>
    </row>
    <row r="574" spans="5:7" ht="15" x14ac:dyDescent="0.2">
      <c r="E574" s="3"/>
      <c r="F574" s="3"/>
      <c r="G574" s="3"/>
    </row>
    <row r="575" spans="5:7" ht="15" x14ac:dyDescent="0.2">
      <c r="E575" s="3"/>
      <c r="F575" s="3"/>
      <c r="G575" s="3"/>
    </row>
    <row r="576" spans="5:7" ht="15" x14ac:dyDescent="0.2">
      <c r="E576" s="3"/>
      <c r="F576" s="3"/>
      <c r="G576" s="3"/>
    </row>
    <row r="577" spans="5:7" ht="15" x14ac:dyDescent="0.2">
      <c r="E577" s="3"/>
      <c r="F577" s="3"/>
      <c r="G577" s="3"/>
    </row>
    <row r="578" spans="5:7" ht="15" x14ac:dyDescent="0.2">
      <c r="E578" s="3"/>
      <c r="F578" s="3"/>
      <c r="G578" s="3"/>
    </row>
    <row r="579" spans="5:7" ht="15" x14ac:dyDescent="0.2">
      <c r="E579" s="3"/>
      <c r="F579" s="3"/>
      <c r="G579" s="3"/>
    </row>
    <row r="580" spans="5:7" ht="15" x14ac:dyDescent="0.2">
      <c r="E580" s="3"/>
      <c r="F580" s="3"/>
      <c r="G580" s="3"/>
    </row>
    <row r="581" spans="5:7" ht="15" x14ac:dyDescent="0.2">
      <c r="E581" s="3"/>
      <c r="F581" s="3"/>
      <c r="G581" s="3"/>
    </row>
    <row r="582" spans="5:7" ht="15" x14ac:dyDescent="0.2">
      <c r="E582" s="3"/>
      <c r="F582" s="3"/>
      <c r="G582" s="3"/>
    </row>
    <row r="583" spans="5:7" ht="15" x14ac:dyDescent="0.2">
      <c r="E583" s="3"/>
      <c r="F583" s="3"/>
      <c r="G583" s="3"/>
    </row>
    <row r="584" spans="5:7" ht="15" x14ac:dyDescent="0.2">
      <c r="E584" s="3"/>
      <c r="F584" s="3"/>
      <c r="G584" s="3"/>
    </row>
    <row r="585" spans="5:7" ht="15" x14ac:dyDescent="0.2">
      <c r="E585" s="3"/>
      <c r="F585" s="3"/>
      <c r="G585" s="3"/>
    </row>
    <row r="586" spans="5:7" ht="15" x14ac:dyDescent="0.2">
      <c r="E586" s="3"/>
      <c r="F586" s="3"/>
      <c r="G586" s="3"/>
    </row>
    <row r="587" spans="5:7" ht="15" x14ac:dyDescent="0.2">
      <c r="E587" s="3"/>
      <c r="F587" s="3"/>
      <c r="G587" s="3"/>
    </row>
    <row r="588" spans="5:7" ht="15" x14ac:dyDescent="0.2">
      <c r="E588" s="3"/>
      <c r="F588" s="3"/>
      <c r="G588" s="3"/>
    </row>
    <row r="589" spans="5:7" ht="15" x14ac:dyDescent="0.2">
      <c r="E589" s="3"/>
      <c r="F589" s="3"/>
      <c r="G589" s="3"/>
    </row>
    <row r="590" spans="5:7" ht="15" x14ac:dyDescent="0.2">
      <c r="E590" s="3"/>
      <c r="F590" s="3"/>
      <c r="G590" s="3"/>
    </row>
    <row r="591" spans="5:7" ht="15" x14ac:dyDescent="0.2">
      <c r="E591" s="3"/>
      <c r="F591" s="3"/>
      <c r="G591" s="3"/>
    </row>
    <row r="592" spans="5:7" ht="15" x14ac:dyDescent="0.2">
      <c r="E592" s="3"/>
      <c r="F592" s="3"/>
      <c r="G592" s="3"/>
    </row>
    <row r="593" spans="5:7" ht="15" x14ac:dyDescent="0.2">
      <c r="E593" s="3"/>
      <c r="F593" s="3"/>
      <c r="G593" s="3"/>
    </row>
    <row r="594" spans="5:7" ht="15" x14ac:dyDescent="0.2">
      <c r="E594" s="3"/>
      <c r="F594" s="3"/>
      <c r="G594" s="3"/>
    </row>
    <row r="595" spans="5:7" ht="15" x14ac:dyDescent="0.2">
      <c r="E595" s="3"/>
      <c r="F595" s="3"/>
      <c r="G595" s="3"/>
    </row>
    <row r="596" spans="5:7" ht="15" x14ac:dyDescent="0.2">
      <c r="E596" s="3"/>
      <c r="F596" s="3"/>
      <c r="G596" s="3"/>
    </row>
    <row r="597" spans="5:7" ht="15" x14ac:dyDescent="0.2">
      <c r="E597" s="3"/>
      <c r="F597" s="3"/>
      <c r="G597" s="3"/>
    </row>
    <row r="598" spans="5:7" ht="15" x14ac:dyDescent="0.2">
      <c r="E598" s="3"/>
      <c r="F598" s="3"/>
      <c r="G598" s="3"/>
    </row>
    <row r="599" spans="5:7" ht="15" x14ac:dyDescent="0.2">
      <c r="E599" s="3"/>
      <c r="F599" s="3"/>
      <c r="G599" s="3"/>
    </row>
    <row r="600" spans="5:7" ht="15" x14ac:dyDescent="0.2">
      <c r="E600" s="3"/>
      <c r="F600" s="3"/>
      <c r="G600" s="3"/>
    </row>
    <row r="601" spans="5:7" ht="15" x14ac:dyDescent="0.2">
      <c r="E601" s="3"/>
      <c r="F601" s="3"/>
      <c r="G601" s="3"/>
    </row>
    <row r="602" spans="5:7" ht="15" x14ac:dyDescent="0.2">
      <c r="E602" s="3"/>
      <c r="F602" s="3"/>
      <c r="G602" s="3"/>
    </row>
    <row r="603" spans="5:7" ht="15" x14ac:dyDescent="0.2">
      <c r="E603" s="3"/>
      <c r="F603" s="3"/>
      <c r="G603" s="3"/>
    </row>
    <row r="604" spans="5:7" ht="15" x14ac:dyDescent="0.2">
      <c r="E604" s="3"/>
      <c r="F604" s="3"/>
      <c r="G604" s="3"/>
    </row>
    <row r="605" spans="5:7" ht="15" x14ac:dyDescent="0.2">
      <c r="E605" s="3"/>
      <c r="F605" s="3"/>
      <c r="G605" s="3"/>
    </row>
    <row r="606" spans="5:7" ht="15" x14ac:dyDescent="0.2">
      <c r="E606" s="3"/>
      <c r="F606" s="3"/>
      <c r="G606" s="3"/>
    </row>
    <row r="607" spans="5:7" ht="15" x14ac:dyDescent="0.2">
      <c r="E607" s="3"/>
      <c r="F607" s="3"/>
      <c r="G607" s="3"/>
    </row>
    <row r="608" spans="5:7" ht="15" x14ac:dyDescent="0.2">
      <c r="E608" s="3"/>
      <c r="F608" s="3"/>
      <c r="G608" s="3"/>
    </row>
    <row r="609" spans="5:7" ht="15" x14ac:dyDescent="0.2">
      <c r="E609" s="3"/>
      <c r="F609" s="3"/>
      <c r="G609" s="3"/>
    </row>
    <row r="610" spans="5:7" ht="15" x14ac:dyDescent="0.2">
      <c r="E610" s="3"/>
      <c r="F610" s="3"/>
      <c r="G610" s="3"/>
    </row>
    <row r="611" spans="5:7" ht="15" x14ac:dyDescent="0.2">
      <c r="E611" s="3"/>
      <c r="F611" s="3"/>
      <c r="G611" s="3"/>
    </row>
    <row r="612" spans="5:7" ht="15" x14ac:dyDescent="0.2">
      <c r="E612" s="3"/>
      <c r="F612" s="3"/>
      <c r="G612" s="3"/>
    </row>
    <row r="613" spans="5:7" ht="15" x14ac:dyDescent="0.2">
      <c r="E613" s="3"/>
      <c r="F613" s="3"/>
      <c r="G613" s="3"/>
    </row>
    <row r="614" spans="5:7" ht="15" x14ac:dyDescent="0.2">
      <c r="E614" s="3"/>
      <c r="F614" s="3"/>
      <c r="G614" s="3"/>
    </row>
    <row r="615" spans="5:7" ht="15" x14ac:dyDescent="0.2">
      <c r="E615" s="3"/>
      <c r="F615" s="3"/>
      <c r="G615" s="3"/>
    </row>
    <row r="616" spans="5:7" ht="15" x14ac:dyDescent="0.2">
      <c r="E616" s="3"/>
      <c r="F616" s="3"/>
      <c r="G616" s="3"/>
    </row>
    <row r="617" spans="5:7" ht="15" x14ac:dyDescent="0.2">
      <c r="E617" s="3"/>
      <c r="F617" s="3"/>
      <c r="G617" s="3"/>
    </row>
    <row r="618" spans="5:7" ht="15" x14ac:dyDescent="0.2">
      <c r="E618" s="3"/>
      <c r="F618" s="3"/>
      <c r="G618" s="3"/>
    </row>
    <row r="619" spans="5:7" ht="15" x14ac:dyDescent="0.2">
      <c r="E619" s="3"/>
      <c r="F619" s="3"/>
      <c r="G619" s="3"/>
    </row>
    <row r="620" spans="5:7" ht="15" x14ac:dyDescent="0.2">
      <c r="E620" s="3"/>
      <c r="F620" s="3"/>
      <c r="G620" s="3"/>
    </row>
    <row r="621" spans="5:7" ht="15" x14ac:dyDescent="0.2">
      <c r="E621" s="3"/>
      <c r="F621" s="3"/>
      <c r="G621" s="3"/>
    </row>
    <row r="622" spans="5:7" ht="15" x14ac:dyDescent="0.2">
      <c r="E622" s="3"/>
      <c r="F622" s="3"/>
      <c r="G622" s="3"/>
    </row>
    <row r="623" spans="5:7" ht="15" x14ac:dyDescent="0.2">
      <c r="E623" s="3"/>
      <c r="F623" s="3"/>
      <c r="G623" s="3"/>
    </row>
    <row r="624" spans="5:7" ht="15" x14ac:dyDescent="0.2">
      <c r="E624" s="3"/>
      <c r="F624" s="3"/>
      <c r="G624" s="3"/>
    </row>
    <row r="625" spans="5:7" ht="15" x14ac:dyDescent="0.2">
      <c r="E625" s="3"/>
      <c r="F625" s="3"/>
      <c r="G625" s="3"/>
    </row>
    <row r="626" spans="5:7" ht="15" x14ac:dyDescent="0.2">
      <c r="E626" s="3"/>
      <c r="F626" s="3"/>
      <c r="G626" s="3"/>
    </row>
    <row r="627" spans="5:7" ht="15" x14ac:dyDescent="0.2">
      <c r="E627" s="3"/>
      <c r="F627" s="3"/>
      <c r="G627" s="3"/>
    </row>
    <row r="628" spans="5:7" ht="15" x14ac:dyDescent="0.2">
      <c r="E628" s="3"/>
      <c r="F628" s="3"/>
      <c r="G628" s="3"/>
    </row>
    <row r="629" spans="5:7" ht="15" x14ac:dyDescent="0.2">
      <c r="E629" s="3"/>
      <c r="F629" s="3"/>
      <c r="G629" s="3"/>
    </row>
    <row r="630" spans="5:7" ht="15" x14ac:dyDescent="0.2">
      <c r="E630" s="3"/>
      <c r="F630" s="3"/>
      <c r="G630" s="3"/>
    </row>
    <row r="631" spans="5:7" ht="15" x14ac:dyDescent="0.2">
      <c r="E631" s="3"/>
      <c r="F631" s="3"/>
      <c r="G631" s="3"/>
    </row>
    <row r="632" spans="5:7" ht="15" x14ac:dyDescent="0.2">
      <c r="E632" s="3"/>
      <c r="F632" s="3"/>
      <c r="G632" s="3"/>
    </row>
    <row r="633" spans="5:7" ht="15" x14ac:dyDescent="0.2">
      <c r="E633" s="3"/>
      <c r="F633" s="3"/>
      <c r="G633" s="3"/>
    </row>
    <row r="634" spans="5:7" ht="15" x14ac:dyDescent="0.2">
      <c r="E634" s="3"/>
      <c r="F634" s="3"/>
      <c r="G634" s="3"/>
    </row>
    <row r="635" spans="5:7" ht="15" x14ac:dyDescent="0.2">
      <c r="E635" s="3"/>
      <c r="F635" s="3"/>
      <c r="G635" s="3"/>
    </row>
    <row r="636" spans="5:7" ht="15" x14ac:dyDescent="0.2">
      <c r="E636" s="3"/>
      <c r="F636" s="3"/>
      <c r="G636" s="3"/>
    </row>
    <row r="637" spans="5:7" ht="15" x14ac:dyDescent="0.2">
      <c r="E637" s="3"/>
      <c r="F637" s="3"/>
      <c r="G637" s="3"/>
    </row>
    <row r="638" spans="5:7" ht="15" x14ac:dyDescent="0.2">
      <c r="E638" s="3"/>
      <c r="F638" s="3"/>
      <c r="G638" s="3"/>
    </row>
    <row r="639" spans="5:7" ht="15" x14ac:dyDescent="0.2">
      <c r="E639" s="3"/>
      <c r="F639" s="3"/>
      <c r="G639" s="3"/>
    </row>
    <row r="640" spans="5:7" ht="15" x14ac:dyDescent="0.2">
      <c r="E640" s="3"/>
      <c r="F640" s="3"/>
      <c r="G640" s="3"/>
    </row>
    <row r="641" spans="5:7" ht="15" x14ac:dyDescent="0.2">
      <c r="E641" s="3"/>
      <c r="F641" s="3"/>
      <c r="G641" s="3"/>
    </row>
    <row r="642" spans="5:7" ht="15" x14ac:dyDescent="0.2">
      <c r="E642" s="3"/>
      <c r="F642" s="3"/>
      <c r="G642" s="3"/>
    </row>
    <row r="643" spans="5:7" ht="15" x14ac:dyDescent="0.2">
      <c r="E643" s="3"/>
      <c r="F643" s="3"/>
      <c r="G643" s="3"/>
    </row>
    <row r="644" spans="5:7" ht="15" x14ac:dyDescent="0.2">
      <c r="E644" s="3"/>
      <c r="F644" s="3"/>
      <c r="G644" s="3"/>
    </row>
    <row r="645" spans="5:7" ht="15" x14ac:dyDescent="0.2">
      <c r="E645" s="3"/>
      <c r="F645" s="3"/>
      <c r="G645" s="3"/>
    </row>
    <row r="646" spans="5:7" ht="15" x14ac:dyDescent="0.2">
      <c r="E646" s="3"/>
      <c r="F646" s="3"/>
      <c r="G646" s="3"/>
    </row>
    <row r="647" spans="5:7" ht="15" x14ac:dyDescent="0.2">
      <c r="E647" s="3"/>
      <c r="F647" s="3"/>
      <c r="G647" s="3"/>
    </row>
    <row r="648" spans="5:7" ht="15" x14ac:dyDescent="0.2">
      <c r="E648" s="3"/>
      <c r="F648" s="3"/>
      <c r="G648" s="3"/>
    </row>
    <row r="649" spans="5:7" ht="15" x14ac:dyDescent="0.2">
      <c r="E649" s="3"/>
      <c r="F649" s="3"/>
      <c r="G649" s="3"/>
    </row>
    <row r="650" spans="5:7" ht="15" x14ac:dyDescent="0.2">
      <c r="E650" s="3"/>
      <c r="F650" s="3"/>
      <c r="G650" s="3"/>
    </row>
    <row r="651" spans="5:7" ht="15" x14ac:dyDescent="0.2">
      <c r="E651" s="3"/>
      <c r="F651" s="3"/>
      <c r="G651" s="3"/>
    </row>
    <row r="652" spans="5:7" ht="15" x14ac:dyDescent="0.2">
      <c r="E652" s="3"/>
      <c r="F652" s="3"/>
      <c r="G652" s="3"/>
    </row>
    <row r="653" spans="5:7" ht="15" x14ac:dyDescent="0.2">
      <c r="E653" s="3"/>
      <c r="F653" s="3"/>
      <c r="G653" s="3"/>
    </row>
    <row r="654" spans="5:7" ht="15" x14ac:dyDescent="0.2">
      <c r="E654" s="3"/>
      <c r="F654" s="3"/>
      <c r="G654" s="3"/>
    </row>
    <row r="655" spans="5:7" ht="15" x14ac:dyDescent="0.2">
      <c r="E655" s="3"/>
      <c r="F655" s="3"/>
      <c r="G655" s="3"/>
    </row>
    <row r="656" spans="5:7" ht="15" x14ac:dyDescent="0.2">
      <c r="E656" s="3"/>
      <c r="F656" s="3"/>
      <c r="G656" s="3"/>
    </row>
    <row r="657" spans="5:7" ht="15" x14ac:dyDescent="0.2">
      <c r="E657" s="3"/>
      <c r="F657" s="3"/>
      <c r="G657" s="3"/>
    </row>
    <row r="658" spans="5:7" ht="15" x14ac:dyDescent="0.2">
      <c r="E658" s="3"/>
      <c r="F658" s="3"/>
      <c r="G658" s="3"/>
    </row>
    <row r="659" spans="5:7" ht="15" x14ac:dyDescent="0.2">
      <c r="E659" s="3"/>
      <c r="F659" s="3"/>
      <c r="G659" s="3"/>
    </row>
    <row r="660" spans="5:7" ht="15" x14ac:dyDescent="0.2">
      <c r="E660" s="3"/>
      <c r="F660" s="3"/>
      <c r="G660" s="3"/>
    </row>
    <row r="661" spans="5:7" ht="15" x14ac:dyDescent="0.2">
      <c r="E661" s="3"/>
      <c r="F661" s="3"/>
      <c r="G661" s="3"/>
    </row>
    <row r="662" spans="5:7" ht="15" x14ac:dyDescent="0.2">
      <c r="E662" s="3"/>
      <c r="F662" s="3"/>
      <c r="G662" s="3"/>
    </row>
    <row r="663" spans="5:7" ht="15" x14ac:dyDescent="0.2">
      <c r="E663" s="3"/>
      <c r="F663" s="3"/>
      <c r="G663" s="3"/>
    </row>
    <row r="664" spans="5:7" ht="15" x14ac:dyDescent="0.2">
      <c r="E664" s="3"/>
      <c r="F664" s="3"/>
      <c r="G664" s="3"/>
    </row>
    <row r="665" spans="5:7" ht="15" x14ac:dyDescent="0.2">
      <c r="E665" s="3"/>
      <c r="F665" s="3"/>
      <c r="G665" s="3"/>
    </row>
    <row r="666" spans="5:7" ht="15" x14ac:dyDescent="0.2">
      <c r="E666" s="3"/>
      <c r="F666" s="3"/>
      <c r="G666" s="3"/>
    </row>
    <row r="667" spans="5:7" ht="15" x14ac:dyDescent="0.2">
      <c r="E667" s="3"/>
      <c r="F667" s="3"/>
      <c r="G667" s="3"/>
    </row>
    <row r="668" spans="5:7" ht="15" x14ac:dyDescent="0.2">
      <c r="E668" s="3"/>
      <c r="F668" s="3"/>
      <c r="G668" s="3"/>
    </row>
    <row r="669" spans="5:7" ht="15" x14ac:dyDescent="0.2">
      <c r="E669" s="3"/>
      <c r="F669" s="3"/>
      <c r="G669" s="3"/>
    </row>
    <row r="670" spans="5:7" ht="15" x14ac:dyDescent="0.2">
      <c r="E670" s="3"/>
      <c r="F670" s="3"/>
      <c r="G670" s="3"/>
    </row>
    <row r="671" spans="5:7" ht="15" x14ac:dyDescent="0.2">
      <c r="E671" s="3"/>
      <c r="F671" s="3"/>
      <c r="G671" s="3"/>
    </row>
    <row r="672" spans="5:7" ht="15" x14ac:dyDescent="0.2">
      <c r="E672" s="3"/>
      <c r="F672" s="3"/>
      <c r="G672" s="3"/>
    </row>
    <row r="673" spans="5:7" ht="15" x14ac:dyDescent="0.2">
      <c r="E673" s="3"/>
      <c r="F673" s="3"/>
      <c r="G673" s="3"/>
    </row>
    <row r="674" spans="5:7" ht="15" x14ac:dyDescent="0.2">
      <c r="E674" s="3"/>
      <c r="F674" s="3"/>
      <c r="G674" s="3"/>
    </row>
    <row r="675" spans="5:7" ht="15" x14ac:dyDescent="0.2">
      <c r="E675" s="3"/>
      <c r="F675" s="3"/>
      <c r="G675" s="3"/>
    </row>
    <row r="676" spans="5:7" ht="15" x14ac:dyDescent="0.2">
      <c r="E676" s="3"/>
      <c r="F676" s="3"/>
      <c r="G676" s="3"/>
    </row>
    <row r="677" spans="5:7" ht="15" x14ac:dyDescent="0.2">
      <c r="E677" s="3"/>
      <c r="F677" s="3"/>
      <c r="G677" s="3"/>
    </row>
    <row r="678" spans="5:7" ht="15" x14ac:dyDescent="0.2">
      <c r="E678" s="3"/>
      <c r="F678" s="3"/>
      <c r="G678" s="3"/>
    </row>
    <row r="679" spans="5:7" ht="15" x14ac:dyDescent="0.2">
      <c r="E679" s="3"/>
      <c r="F679" s="3"/>
      <c r="G679" s="3"/>
    </row>
    <row r="680" spans="5:7" ht="15" x14ac:dyDescent="0.2">
      <c r="E680" s="3"/>
      <c r="F680" s="3"/>
      <c r="G680" s="3"/>
    </row>
    <row r="681" spans="5:7" ht="15" x14ac:dyDescent="0.2">
      <c r="E681" s="3"/>
      <c r="F681" s="3"/>
      <c r="G681" s="3"/>
    </row>
    <row r="682" spans="5:7" ht="15" x14ac:dyDescent="0.2">
      <c r="E682" s="3"/>
      <c r="F682" s="3"/>
      <c r="G682" s="3"/>
    </row>
    <row r="683" spans="5:7" ht="15" x14ac:dyDescent="0.2">
      <c r="E683" s="3"/>
      <c r="F683" s="3"/>
      <c r="G683" s="3"/>
    </row>
    <row r="684" spans="5:7" ht="15" x14ac:dyDescent="0.2">
      <c r="E684" s="3"/>
      <c r="F684" s="3"/>
      <c r="G684" s="3"/>
    </row>
    <row r="685" spans="5:7" ht="15" x14ac:dyDescent="0.2">
      <c r="E685" s="3"/>
      <c r="F685" s="3"/>
      <c r="G685" s="3"/>
    </row>
    <row r="686" spans="5:7" ht="15" x14ac:dyDescent="0.2">
      <c r="E686" s="3"/>
      <c r="F686" s="3"/>
      <c r="G686" s="3"/>
    </row>
    <row r="687" spans="5:7" ht="15" x14ac:dyDescent="0.2">
      <c r="E687" s="3"/>
      <c r="F687" s="3"/>
      <c r="G687" s="3"/>
    </row>
    <row r="688" spans="5:7" ht="15" x14ac:dyDescent="0.2">
      <c r="E688" s="3"/>
      <c r="F688" s="3"/>
      <c r="G688" s="3"/>
    </row>
    <row r="689" spans="5:7" ht="15" x14ac:dyDescent="0.2">
      <c r="E689" s="3"/>
      <c r="F689" s="3"/>
      <c r="G689" s="3"/>
    </row>
    <row r="690" spans="5:7" ht="15" x14ac:dyDescent="0.2">
      <c r="E690" s="3"/>
      <c r="F690" s="3"/>
      <c r="G690" s="3"/>
    </row>
    <row r="691" spans="5:7" ht="15" x14ac:dyDescent="0.2">
      <c r="E691" s="3"/>
      <c r="F691" s="3"/>
      <c r="G691" s="3"/>
    </row>
    <row r="692" spans="5:7" ht="15" x14ac:dyDescent="0.2">
      <c r="E692" s="3"/>
      <c r="F692" s="3"/>
      <c r="G692" s="3"/>
    </row>
    <row r="693" spans="5:7" ht="15" x14ac:dyDescent="0.2">
      <c r="E693" s="3"/>
      <c r="F693" s="3"/>
      <c r="G693" s="3"/>
    </row>
    <row r="694" spans="5:7" ht="15" x14ac:dyDescent="0.2">
      <c r="E694" s="3"/>
      <c r="F694" s="3"/>
      <c r="G694" s="3"/>
    </row>
    <row r="695" spans="5:7" ht="15" x14ac:dyDescent="0.2">
      <c r="E695" s="3"/>
      <c r="F695" s="3"/>
      <c r="G695" s="3"/>
    </row>
    <row r="696" spans="5:7" ht="15" x14ac:dyDescent="0.2">
      <c r="E696" s="3"/>
      <c r="F696" s="3"/>
      <c r="G696" s="3"/>
    </row>
    <row r="697" spans="5:7" ht="15" x14ac:dyDescent="0.2">
      <c r="E697" s="3"/>
      <c r="F697" s="3"/>
      <c r="G697" s="3"/>
    </row>
    <row r="698" spans="5:7" ht="15" x14ac:dyDescent="0.2">
      <c r="E698" s="3"/>
      <c r="F698" s="3"/>
      <c r="G698" s="3"/>
    </row>
    <row r="699" spans="5:7" ht="15" x14ac:dyDescent="0.2">
      <c r="E699" s="3"/>
      <c r="F699" s="3"/>
      <c r="G699" s="3"/>
    </row>
    <row r="700" spans="5:7" ht="15" x14ac:dyDescent="0.2">
      <c r="E700" s="3"/>
      <c r="F700" s="3"/>
      <c r="G700" s="3"/>
    </row>
    <row r="701" spans="5:7" ht="15" x14ac:dyDescent="0.2">
      <c r="E701" s="3"/>
      <c r="F701" s="3"/>
      <c r="G701" s="3"/>
    </row>
    <row r="702" spans="5:7" ht="15" x14ac:dyDescent="0.2">
      <c r="E702" s="3"/>
      <c r="F702" s="3"/>
      <c r="G702" s="3"/>
    </row>
    <row r="703" spans="5:7" ht="15" x14ac:dyDescent="0.2">
      <c r="E703" s="3"/>
      <c r="F703" s="3"/>
      <c r="G703" s="3"/>
    </row>
    <row r="704" spans="5:7" ht="15" x14ac:dyDescent="0.2">
      <c r="E704" s="3"/>
      <c r="F704" s="3"/>
      <c r="G704" s="3"/>
    </row>
    <row r="705" spans="5:7" ht="15" x14ac:dyDescent="0.2">
      <c r="E705" s="3"/>
      <c r="F705" s="3"/>
      <c r="G705" s="3"/>
    </row>
    <row r="706" spans="5:7" ht="15" x14ac:dyDescent="0.2">
      <c r="E706" s="3"/>
      <c r="F706" s="3"/>
      <c r="G706" s="3"/>
    </row>
    <row r="707" spans="5:7" ht="15" x14ac:dyDescent="0.2">
      <c r="E707" s="3"/>
      <c r="F707" s="3"/>
      <c r="G707" s="3"/>
    </row>
    <row r="708" spans="5:7" ht="15" x14ac:dyDescent="0.2">
      <c r="E708" s="3"/>
      <c r="F708" s="3"/>
      <c r="G708" s="3"/>
    </row>
    <row r="709" spans="5:7" ht="15" x14ac:dyDescent="0.2">
      <c r="E709" s="3"/>
      <c r="F709" s="3"/>
      <c r="G709" s="3"/>
    </row>
    <row r="710" spans="5:7" ht="15" x14ac:dyDescent="0.2">
      <c r="E710" s="3"/>
      <c r="F710" s="3"/>
      <c r="G710" s="3"/>
    </row>
    <row r="711" spans="5:7" ht="15" x14ac:dyDescent="0.2">
      <c r="E711" s="3"/>
      <c r="F711" s="3"/>
      <c r="G711" s="3"/>
    </row>
    <row r="712" spans="5:7" ht="15" x14ac:dyDescent="0.2">
      <c r="E712" s="3"/>
      <c r="F712" s="3"/>
      <c r="G712" s="3"/>
    </row>
    <row r="713" spans="5:7" ht="15" x14ac:dyDescent="0.2">
      <c r="E713" s="3"/>
      <c r="F713" s="3"/>
      <c r="G713" s="3"/>
    </row>
    <row r="714" spans="5:7" ht="15" x14ac:dyDescent="0.2">
      <c r="E714" s="3"/>
      <c r="F714" s="3"/>
      <c r="G714" s="3"/>
    </row>
    <row r="715" spans="5:7" ht="15" x14ac:dyDescent="0.2">
      <c r="E715" s="3"/>
      <c r="F715" s="3"/>
      <c r="G715" s="3"/>
    </row>
  </sheetData>
  <autoFilter ref="A2:I3"/>
  <customSheetViews>
    <customSheetView guid="{3BDD500B-57D1-45BB-80E2-BEC6F3187731}" scale="85" showPageBreaks="1" fitToPage="1" showAutoFilter="1" showRuler="0">
      <pane xSplit="4" ySplit="2" topLeftCell="E3" activePane="bottomRight" state="frozen"/>
      <selection pane="bottomRight" activeCell="A65" sqref="A65:IV65"/>
      <pageMargins left="0.55118110236220474" right="0.31496062992125984" top="0.86614173228346458" bottom="0.39370078740157483" header="0.15748031496062992" footer="0.19685039370078741"/>
      <pageSetup paperSize="9" scale="85" fitToHeight="2" orientation="landscape" r:id="rId1"/>
      <headerFooter alignWithMargins="0">
        <oddHeader>&amp;R&amp;G</oddHeader>
        <oddFooter>&amp;L&amp;A&amp;CSeite &amp;P/&amp;N&amp;R&amp;D</oddFooter>
      </headerFooter>
      <autoFilter ref="B1:J1"/>
    </customSheetView>
  </customSheetViews>
  <mergeCells count="1">
    <mergeCell ref="A1:I1"/>
  </mergeCells>
  <phoneticPr fontId="9" type="noConversion"/>
  <dataValidations count="3">
    <dataValidation type="list" allowBlank="1" sqref="E3:E87">
      <formula1>DBList</formula1>
    </dataValidation>
    <dataValidation type="list" allowBlank="1" showInputMessage="1" showErrorMessage="1" sqref="F3:F87">
      <formula1>Category</formula1>
    </dataValidation>
    <dataValidation type="list" allowBlank="1" showInputMessage="1" showErrorMessage="1" sqref="C3:D87">
      <formula1>PrjTeam</formula1>
    </dataValidation>
  </dataValidations>
  <pageMargins left="0.55118110236220474" right="0.31496062992125984" top="0.86614173228346458" bottom="0.39370078740157483" header="0.15748031496062992" footer="0.19685039370078741"/>
  <pageSetup paperSize="9" scale="76" fitToHeight="2" orientation="landscape" r:id="rId2"/>
  <headerFooter alignWithMargins="0">
    <oddHeader>&amp;R&amp;G</oddHeader>
    <oddFooter>&amp;L&amp;A&amp;CSeite &amp;P/&amp;N&amp;R&amp;D</oddFooter>
  </headerFooter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9" sqref="D19"/>
    </sheetView>
  </sheetViews>
  <sheetFormatPr baseColWidth="10" defaultRowHeight="12.75" x14ac:dyDescent="0.2"/>
  <cols>
    <col min="1" max="1" width="15.140625" style="43" customWidth="1"/>
    <col min="2" max="2" width="17.140625" style="43" customWidth="1"/>
    <col min="3" max="3" width="21.28515625" style="44" customWidth="1"/>
    <col min="4" max="4" width="22.7109375" style="43" customWidth="1"/>
    <col min="5" max="5" width="16.5703125" style="43" customWidth="1"/>
    <col min="6" max="6" width="61.5703125" style="43" customWidth="1"/>
    <col min="7" max="16384" width="11.42578125" style="43"/>
  </cols>
  <sheetData>
    <row r="1" spans="1:6" ht="18.75" customHeight="1" x14ac:dyDescent="0.35">
      <c r="A1" s="105" t="str">
        <f>PrjTitle</f>
        <v>TC Site Cons: #CustomerName# [#Datum#] [fromVer:#NX/TC#] [toVer:#NX/TC#]</v>
      </c>
      <c r="B1" s="105"/>
      <c r="C1" s="105"/>
      <c r="D1" s="105"/>
      <c r="E1" s="105"/>
      <c r="F1" s="105"/>
    </row>
    <row r="2" spans="1:6" ht="21" customHeight="1" x14ac:dyDescent="0.35">
      <c r="A2" s="106" t="s">
        <v>46</v>
      </c>
      <c r="B2" s="106"/>
      <c r="C2" s="106"/>
      <c r="D2" s="106"/>
      <c r="E2" s="106"/>
      <c r="F2" s="106"/>
    </row>
    <row r="3" spans="1:6" ht="30" x14ac:dyDescent="0.2">
      <c r="A3" s="83" t="s">
        <v>49</v>
      </c>
      <c r="B3" s="84" t="s">
        <v>40</v>
      </c>
      <c r="C3" s="85" t="s">
        <v>43</v>
      </c>
      <c r="D3" s="86" t="s">
        <v>33</v>
      </c>
      <c r="E3" s="85" t="s">
        <v>45</v>
      </c>
      <c r="F3" s="85" t="s">
        <v>44</v>
      </c>
    </row>
    <row r="4" spans="1:6" ht="12.75" customHeight="1" x14ac:dyDescent="0.25">
      <c r="A4" s="107" t="s">
        <v>48</v>
      </c>
      <c r="B4" s="108"/>
      <c r="C4" s="108"/>
      <c r="D4" s="108"/>
      <c r="E4" s="108"/>
      <c r="F4" s="108"/>
    </row>
    <row r="5" spans="1:6" ht="15.95" customHeight="1" x14ac:dyDescent="0.2">
      <c r="A5" s="58" t="s">
        <v>41</v>
      </c>
      <c r="B5" s="59"/>
      <c r="C5" s="59"/>
      <c r="D5" s="59"/>
      <c r="E5" s="60"/>
      <c r="F5" s="59"/>
    </row>
    <row r="6" spans="1:6" ht="15.95" customHeight="1" x14ac:dyDescent="0.2">
      <c r="A6" s="59" t="s">
        <v>41</v>
      </c>
      <c r="B6" s="59"/>
      <c r="C6" s="59"/>
      <c r="D6" s="59"/>
      <c r="E6" s="60"/>
      <c r="F6" s="59"/>
    </row>
    <row r="7" spans="1:6" ht="15.95" customHeight="1" x14ac:dyDescent="0.2">
      <c r="A7" s="59" t="s">
        <v>41</v>
      </c>
      <c r="B7" s="59"/>
      <c r="C7" s="59"/>
      <c r="D7" s="59"/>
      <c r="E7" s="60"/>
      <c r="F7" s="59"/>
    </row>
    <row r="8" spans="1:6" ht="15.95" customHeight="1" x14ac:dyDescent="0.2">
      <c r="A8" s="59" t="s">
        <v>41</v>
      </c>
      <c r="B8" s="59"/>
      <c r="C8" s="59"/>
      <c r="D8" s="59"/>
      <c r="E8" s="60"/>
      <c r="F8" s="59"/>
    </row>
    <row r="9" spans="1:6" ht="12.75" customHeight="1" x14ac:dyDescent="0.25">
      <c r="A9" s="107" t="s">
        <v>47</v>
      </c>
      <c r="B9" s="108"/>
      <c r="C9" s="108"/>
      <c r="D9" s="108"/>
      <c r="E9" s="108"/>
      <c r="F9" s="108"/>
    </row>
    <row r="10" spans="1:6" ht="15.95" customHeight="1" x14ac:dyDescent="0.2">
      <c r="A10" s="58" t="s">
        <v>42</v>
      </c>
      <c r="B10" s="59"/>
      <c r="C10" s="59"/>
      <c r="D10" s="59"/>
      <c r="E10" s="60"/>
      <c r="F10" s="59"/>
    </row>
    <row r="11" spans="1:6" ht="15.95" customHeight="1" x14ac:dyDescent="0.2">
      <c r="A11" s="59" t="s">
        <v>42</v>
      </c>
      <c r="B11" s="59"/>
      <c r="C11" s="59"/>
      <c r="D11" s="59"/>
      <c r="E11" s="60"/>
      <c r="F11" s="59"/>
    </row>
    <row r="12" spans="1:6" ht="15.95" customHeight="1" x14ac:dyDescent="0.2">
      <c r="A12" s="59" t="s">
        <v>42</v>
      </c>
      <c r="B12" s="59"/>
      <c r="C12" s="59"/>
      <c r="D12" s="59"/>
      <c r="E12" s="60"/>
      <c r="F12" s="59"/>
    </row>
    <row r="13" spans="1:6" ht="15.95" customHeight="1" x14ac:dyDescent="0.2">
      <c r="A13" s="59" t="s">
        <v>42</v>
      </c>
      <c r="B13" s="59"/>
      <c r="C13" s="59"/>
      <c r="D13" s="59"/>
      <c r="E13" s="60"/>
      <c r="F13" s="59"/>
    </row>
    <row r="14" spans="1:6" ht="15.95" customHeight="1" x14ac:dyDescent="0.2">
      <c r="A14" s="59" t="s">
        <v>42</v>
      </c>
      <c r="B14" s="59"/>
      <c r="C14" s="59"/>
      <c r="D14" s="59"/>
      <c r="E14" s="60"/>
      <c r="F14" s="59"/>
    </row>
    <row r="15" spans="1:6" ht="15.95" customHeight="1" x14ac:dyDescent="0.2">
      <c r="A15" s="59" t="s">
        <v>42</v>
      </c>
      <c r="B15" s="59"/>
      <c r="C15" s="59"/>
      <c r="D15" s="59"/>
      <c r="E15" s="60"/>
      <c r="F15" s="59"/>
    </row>
    <row r="16" spans="1:6" ht="15.95" customHeight="1" x14ac:dyDescent="0.2">
      <c r="A16" s="59" t="s">
        <v>42</v>
      </c>
      <c r="B16" s="59"/>
      <c r="C16" s="59"/>
      <c r="D16" s="59"/>
      <c r="E16" s="60"/>
      <c r="F16" s="59"/>
    </row>
    <row r="17" spans="1:6" ht="15.95" customHeight="1" x14ac:dyDescent="0.2">
      <c r="A17" s="59" t="s">
        <v>42</v>
      </c>
      <c r="B17" s="59"/>
      <c r="C17" s="59"/>
      <c r="D17" s="59"/>
      <c r="E17" s="60"/>
      <c r="F17" s="59"/>
    </row>
    <row r="18" spans="1:6" ht="15.95" customHeight="1" x14ac:dyDescent="0.2">
      <c r="A18" s="58" t="s">
        <v>42</v>
      </c>
      <c r="B18" s="59"/>
      <c r="C18" s="59"/>
      <c r="D18" s="59"/>
      <c r="E18" s="60"/>
      <c r="F18" s="59"/>
    </row>
    <row r="19" spans="1:6" ht="15.95" customHeight="1" x14ac:dyDescent="0.2">
      <c r="A19" s="59" t="s">
        <v>42</v>
      </c>
      <c r="B19" s="59"/>
      <c r="C19" s="59"/>
      <c r="D19" s="59"/>
      <c r="E19" s="60"/>
      <c r="F19" s="59"/>
    </row>
    <row r="20" spans="1:6" ht="15.95" customHeight="1" x14ac:dyDescent="0.2">
      <c r="A20" s="59" t="s">
        <v>42</v>
      </c>
      <c r="B20" s="59"/>
      <c r="C20" s="59"/>
      <c r="D20" s="59"/>
      <c r="E20" s="60"/>
      <c r="F20" s="59"/>
    </row>
    <row r="21" spans="1:6" ht="15.95" customHeight="1" x14ac:dyDescent="0.2">
      <c r="A21" s="59" t="s">
        <v>42</v>
      </c>
      <c r="B21" s="59"/>
      <c r="C21" s="59"/>
      <c r="D21" s="59"/>
      <c r="E21" s="60"/>
      <c r="F21" s="59"/>
    </row>
    <row r="22" spans="1:6" ht="15.95" customHeight="1" x14ac:dyDescent="0.2">
      <c r="A22" s="59" t="s">
        <v>42</v>
      </c>
      <c r="B22" s="59"/>
      <c r="C22" s="59"/>
      <c r="D22" s="59"/>
      <c r="E22" s="60"/>
      <c r="F22" s="59"/>
    </row>
    <row r="23" spans="1:6" ht="15.95" customHeight="1" x14ac:dyDescent="0.2">
      <c r="A23" s="59" t="s">
        <v>42</v>
      </c>
      <c r="B23" s="59"/>
      <c r="C23" s="59"/>
      <c r="D23" s="59"/>
      <c r="E23" s="60"/>
      <c r="F23" s="59"/>
    </row>
    <row r="24" spans="1:6" ht="15.95" customHeight="1" x14ac:dyDescent="0.2">
      <c r="A24" s="59" t="s">
        <v>42</v>
      </c>
      <c r="B24" s="59"/>
      <c r="C24" s="59"/>
      <c r="D24" s="59"/>
      <c r="E24" s="60"/>
      <c r="F24" s="59"/>
    </row>
    <row r="25" spans="1:6" ht="15.95" customHeight="1" x14ac:dyDescent="0.2">
      <c r="A25" s="59" t="s">
        <v>42</v>
      </c>
      <c r="B25" s="59"/>
      <c r="C25" s="59"/>
      <c r="D25" s="59"/>
      <c r="E25" s="60"/>
      <c r="F25" s="59"/>
    </row>
    <row r="26" spans="1:6" ht="15.95" customHeight="1" x14ac:dyDescent="0.2">
      <c r="A26" s="58" t="s">
        <v>42</v>
      </c>
      <c r="B26" s="59"/>
      <c r="C26" s="59"/>
      <c r="D26" s="59"/>
      <c r="E26" s="60"/>
      <c r="F26" s="59"/>
    </row>
    <row r="27" spans="1:6" ht="15.95" customHeight="1" x14ac:dyDescent="0.2">
      <c r="A27" s="59" t="s">
        <v>42</v>
      </c>
      <c r="B27" s="59"/>
      <c r="C27" s="59"/>
      <c r="D27" s="59"/>
      <c r="E27" s="60"/>
      <c r="F27" s="59"/>
    </row>
    <row r="28" spans="1:6" ht="15.95" customHeight="1" x14ac:dyDescent="0.2">
      <c r="A28" s="59" t="s">
        <v>42</v>
      </c>
      <c r="B28" s="59"/>
      <c r="C28" s="59"/>
      <c r="D28" s="59"/>
      <c r="E28" s="60"/>
      <c r="F28" s="59"/>
    </row>
    <row r="29" spans="1:6" ht="15.95" customHeight="1" x14ac:dyDescent="0.2">
      <c r="A29" s="59" t="s">
        <v>42</v>
      </c>
      <c r="B29" s="59"/>
      <c r="C29" s="59"/>
      <c r="D29" s="59"/>
      <c r="E29" s="60"/>
      <c r="F29" s="59"/>
    </row>
    <row r="30" spans="1:6" ht="15.95" customHeight="1" x14ac:dyDescent="0.2">
      <c r="A30" s="59" t="s">
        <v>42</v>
      </c>
      <c r="B30" s="59"/>
      <c r="C30" s="59"/>
      <c r="D30" s="59"/>
      <c r="E30" s="60"/>
      <c r="F30" s="59"/>
    </row>
    <row r="31" spans="1:6" ht="15.95" customHeight="1" x14ac:dyDescent="0.2">
      <c r="A31" s="59" t="s">
        <v>42</v>
      </c>
      <c r="B31" s="59"/>
      <c r="C31" s="59"/>
      <c r="D31" s="59"/>
      <c r="E31" s="60"/>
      <c r="F31" s="59"/>
    </row>
    <row r="32" spans="1:6" ht="15.95" customHeight="1" x14ac:dyDescent="0.2">
      <c r="A32" s="59" t="s">
        <v>42</v>
      </c>
      <c r="B32" s="59"/>
      <c r="C32" s="59"/>
      <c r="D32" s="59"/>
      <c r="E32" s="60"/>
      <c r="F32" s="59"/>
    </row>
    <row r="33" spans="1:6" ht="15.95" customHeight="1" x14ac:dyDescent="0.2">
      <c r="A33" s="59" t="s">
        <v>42</v>
      </c>
      <c r="B33" s="59"/>
      <c r="C33" s="59"/>
      <c r="D33" s="59"/>
      <c r="E33" s="60"/>
      <c r="F33" s="59"/>
    </row>
    <row r="34" spans="1:6" ht="15.95" customHeight="1" x14ac:dyDescent="0.2">
      <c r="A34" s="58" t="s">
        <v>42</v>
      </c>
      <c r="B34" s="59"/>
      <c r="C34" s="59"/>
      <c r="D34" s="59"/>
      <c r="E34" s="60"/>
      <c r="F34" s="59"/>
    </row>
    <row r="35" spans="1:6" ht="15.95" customHeight="1" x14ac:dyDescent="0.2">
      <c r="A35" s="59" t="s">
        <v>42</v>
      </c>
      <c r="B35" s="59"/>
      <c r="C35" s="59"/>
      <c r="D35" s="59"/>
      <c r="E35" s="60"/>
      <c r="F35" s="59"/>
    </row>
  </sheetData>
  <autoFilter ref="A3:F3"/>
  <mergeCells count="4">
    <mergeCell ref="A1:F1"/>
    <mergeCell ref="A2:F2"/>
    <mergeCell ref="A4:F4"/>
    <mergeCell ref="A9:F9"/>
  </mergeCells>
  <pageMargins left="0.55118110236220474" right="0.37" top="0.94488188976377963" bottom="0.68" header="0.15748031496062992" footer="0.19685039370078741"/>
  <pageSetup paperSize="9" scale="90" fitToHeight="2" orientation="landscape" r:id="rId1"/>
  <headerFooter>
    <oddHeader>&amp;R&amp;G</oddHeader>
    <oddFooter>&amp;L&amp;A&amp;CSeite &amp;P/&amp;N&amp;R&amp;D (erst mit Doc.V2.01)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showRuler="0" zoomScale="11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9" sqref="A9"/>
    </sheetView>
  </sheetViews>
  <sheetFormatPr baseColWidth="10" defaultRowHeight="12.75" x14ac:dyDescent="0.2"/>
  <cols>
    <col min="1" max="1" width="17.140625" customWidth="1"/>
    <col min="2" max="2" width="10.140625" style="15" customWidth="1"/>
    <col min="3" max="3" width="8.5703125" style="15" customWidth="1"/>
    <col min="4" max="4" width="10.85546875" customWidth="1"/>
    <col min="5" max="5" width="6.42578125" style="15" customWidth="1"/>
    <col min="6" max="6" width="10.140625" bestFit="1" customWidth="1"/>
    <col min="7" max="7" width="6.28515625" customWidth="1"/>
    <col min="8" max="8" width="9.140625" customWidth="1"/>
    <col min="9" max="9" width="14.140625" customWidth="1"/>
    <col min="10" max="10" width="13.5703125" customWidth="1"/>
    <col min="11" max="11" width="10.85546875" customWidth="1"/>
    <col min="12" max="12" width="11.85546875" customWidth="1"/>
    <col min="13" max="13" width="13.28515625" customWidth="1"/>
    <col min="14" max="14" width="14.5703125" customWidth="1"/>
    <col min="16" max="16" width="15.5703125" customWidth="1"/>
  </cols>
  <sheetData>
    <row r="1" spans="1:16" ht="19.5" customHeight="1" x14ac:dyDescent="0.2">
      <c r="A1" s="109" t="str">
        <f>PrjTitle</f>
        <v>TC Site Cons: #CustomerName# [#Datum#] [fromVer:#NX/TC#] [toVer:#NX/TC#]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49"/>
    </row>
    <row r="2" spans="1:16" ht="27" customHeight="1" x14ac:dyDescent="0.25">
      <c r="A2" s="87" t="s">
        <v>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</row>
    <row r="3" spans="1:16" ht="43.5" customHeight="1" x14ac:dyDescent="0.2">
      <c r="A3" s="89" t="s">
        <v>53</v>
      </c>
      <c r="B3" s="90" t="s">
        <v>57</v>
      </c>
      <c r="C3" s="91" t="s">
        <v>9</v>
      </c>
      <c r="D3" s="92" t="s">
        <v>54</v>
      </c>
      <c r="E3" s="93" t="s">
        <v>10</v>
      </c>
      <c r="F3" s="92" t="s">
        <v>11</v>
      </c>
      <c r="G3" s="93" t="s">
        <v>10</v>
      </c>
      <c r="H3" s="94" t="s">
        <v>12</v>
      </c>
      <c r="I3" s="89" t="s">
        <v>13</v>
      </c>
      <c r="J3" s="89" t="s">
        <v>56</v>
      </c>
      <c r="K3" s="89" t="s">
        <v>14</v>
      </c>
      <c r="L3" s="89" t="s">
        <v>15</v>
      </c>
      <c r="M3" s="89" t="s">
        <v>16</v>
      </c>
      <c r="N3" s="90" t="s">
        <v>55</v>
      </c>
      <c r="O3" s="89" t="s">
        <v>15</v>
      </c>
      <c r="P3" s="89" t="s">
        <v>16</v>
      </c>
    </row>
    <row r="4" spans="1:16" ht="13.5" customHeight="1" x14ac:dyDescent="0.2">
      <c r="A4" s="34" t="s">
        <v>138</v>
      </c>
      <c r="B4" s="46">
        <v>1</v>
      </c>
      <c r="C4" s="45" t="s">
        <v>52</v>
      </c>
      <c r="D4" s="21">
        <v>41019</v>
      </c>
      <c r="E4" s="22">
        <v>0.4236111111111111</v>
      </c>
      <c r="F4" s="23">
        <f>D4</f>
        <v>41019</v>
      </c>
      <c r="G4" s="24">
        <v>0.43055555555555558</v>
      </c>
      <c r="H4" s="25">
        <v>57</v>
      </c>
      <c r="I4" s="30">
        <f>DAY(F4+G4-D4-E4)*24*60+HOUR(F4+G4-D4-E4)*60+MINUTE(F4+G4-D4-E4)</f>
        <v>10</v>
      </c>
      <c r="J4" s="51">
        <f>H4/I4*60</f>
        <v>342</v>
      </c>
      <c r="K4" s="25">
        <v>120000</v>
      </c>
      <c r="L4" s="41">
        <f>K4/J4</f>
        <v>350.87719298245617</v>
      </c>
      <c r="M4" s="31">
        <f>L4/24</f>
        <v>14.619883040935674</v>
      </c>
      <c r="N4" s="25">
        <v>5</v>
      </c>
      <c r="O4" s="41">
        <f>L4*(B4/N4)</f>
        <v>70.175438596491233</v>
      </c>
      <c r="P4" s="50">
        <f>O4/24</f>
        <v>2.9239766081871346</v>
      </c>
    </row>
    <row r="5" spans="1:16" ht="13.5" customHeight="1" x14ac:dyDescent="0.2">
      <c r="A5" s="34" t="s">
        <v>138</v>
      </c>
      <c r="B5" s="46">
        <v>1</v>
      </c>
      <c r="C5" s="45" t="s">
        <v>52</v>
      </c>
      <c r="D5" s="21">
        <v>41019</v>
      </c>
      <c r="E5" s="22">
        <v>0.4236111111111111</v>
      </c>
      <c r="F5" s="23">
        <f>D5</f>
        <v>41019</v>
      </c>
      <c r="G5" s="24">
        <v>0.44444444444444442</v>
      </c>
      <c r="H5" s="25">
        <v>250</v>
      </c>
      <c r="I5" s="30">
        <f>DAY(F5+G5-D5-E5)*24*60+HOUR(F5+G5-D5-E5)*60+MINUTE(F5+G5-D5-E5)</f>
        <v>30</v>
      </c>
      <c r="J5" s="51">
        <f>H5/I5*60</f>
        <v>500.00000000000006</v>
      </c>
      <c r="K5" s="25">
        <v>120000</v>
      </c>
      <c r="L5" s="41">
        <f>K5/J5</f>
        <v>239.99999999999997</v>
      </c>
      <c r="M5" s="31">
        <f>L5/24</f>
        <v>9.9999999999999982</v>
      </c>
      <c r="N5" s="25">
        <v>5</v>
      </c>
      <c r="O5" s="41">
        <f>L5*(B5/N5)</f>
        <v>48</v>
      </c>
      <c r="P5" s="50">
        <f>O5/24</f>
        <v>2</v>
      </c>
    </row>
    <row r="6" spans="1:16" x14ac:dyDescent="0.2">
      <c r="A6" s="20"/>
      <c r="B6" s="47"/>
      <c r="C6" s="32"/>
      <c r="D6" s="23"/>
      <c r="E6" s="27"/>
      <c r="F6" s="23"/>
      <c r="G6" s="27"/>
      <c r="H6" s="25"/>
      <c r="I6" s="30"/>
      <c r="J6" s="51"/>
      <c r="K6" s="25"/>
      <c r="L6" s="41"/>
      <c r="M6" s="31"/>
      <c r="N6" s="25"/>
      <c r="O6" s="41"/>
      <c r="P6" s="31"/>
    </row>
    <row r="7" spans="1:16" ht="14.25" customHeight="1" x14ac:dyDescent="0.2">
      <c r="A7" s="34" t="s">
        <v>139</v>
      </c>
      <c r="B7" s="46">
        <v>1</v>
      </c>
      <c r="C7" s="45" t="s">
        <v>52</v>
      </c>
      <c r="D7" s="21">
        <v>41019</v>
      </c>
      <c r="E7" s="22">
        <v>0.4236111111111111</v>
      </c>
      <c r="F7" s="23">
        <f>D7</f>
        <v>41019</v>
      </c>
      <c r="G7" s="24">
        <v>0.43055555555555558</v>
      </c>
      <c r="H7" s="25">
        <v>57</v>
      </c>
      <c r="I7" s="30">
        <f>DAY(F7+G7-D7-E7)*24*60+HOUR(F7+G7-D7-E7)*60+MINUTE(F7+G7-D7-E7)</f>
        <v>10</v>
      </c>
      <c r="J7" s="51">
        <f>H7/I7*60</f>
        <v>342</v>
      </c>
      <c r="K7" s="25">
        <v>120000</v>
      </c>
      <c r="L7" s="41">
        <f>K7/J7</f>
        <v>350.87719298245617</v>
      </c>
      <c r="M7" s="31">
        <f>L7/24</f>
        <v>14.619883040935674</v>
      </c>
      <c r="N7" s="25">
        <v>5</v>
      </c>
      <c r="O7" s="41">
        <f>L7*(B7/N7)</f>
        <v>70.175438596491233</v>
      </c>
      <c r="P7" s="50">
        <f>O7/24</f>
        <v>2.9239766081871346</v>
      </c>
    </row>
    <row r="8" spans="1:16" x14ac:dyDescent="0.2">
      <c r="A8" s="34" t="s">
        <v>139</v>
      </c>
      <c r="B8" s="46">
        <v>1</v>
      </c>
      <c r="C8" s="45" t="s">
        <v>52</v>
      </c>
      <c r="D8" s="21">
        <v>41019</v>
      </c>
      <c r="E8" s="22">
        <v>0.4236111111111111</v>
      </c>
      <c r="F8" s="23">
        <f>D8</f>
        <v>41019</v>
      </c>
      <c r="G8" s="24">
        <v>0.44444444444444442</v>
      </c>
      <c r="H8" s="25">
        <v>250</v>
      </c>
      <c r="I8" s="30">
        <f>DAY(F8+G8-D8-E8)*24*60+HOUR(F8+G8-D8-E8)*60+MINUTE(F8+G8-D8-E8)</f>
        <v>30</v>
      </c>
      <c r="J8" s="51">
        <f>H8/I8*60</f>
        <v>500.00000000000006</v>
      </c>
      <c r="K8" s="25">
        <v>120000</v>
      </c>
      <c r="L8" s="41">
        <f>K8/J8</f>
        <v>239.99999999999997</v>
      </c>
      <c r="M8" s="31">
        <f>L8/24</f>
        <v>9.9999999999999982</v>
      </c>
      <c r="N8" s="25">
        <v>5</v>
      </c>
      <c r="O8" s="41">
        <f>L8*(B8/N8)</f>
        <v>48</v>
      </c>
      <c r="P8" s="50">
        <f>O8/24</f>
        <v>2</v>
      </c>
    </row>
    <row r="9" spans="1:16" x14ac:dyDescent="0.2">
      <c r="A9" s="26"/>
      <c r="B9" s="48"/>
      <c r="C9" s="32"/>
      <c r="D9" s="21"/>
      <c r="E9" s="28"/>
      <c r="F9" s="23"/>
      <c r="G9" s="27"/>
      <c r="H9" s="25"/>
      <c r="I9" s="30"/>
      <c r="J9" s="51"/>
      <c r="K9" s="25"/>
      <c r="L9" s="29"/>
      <c r="M9" s="31"/>
      <c r="N9" s="25"/>
      <c r="O9" s="29"/>
      <c r="P9" s="31"/>
    </row>
    <row r="10" spans="1:16" x14ac:dyDescent="0.2">
      <c r="A10" s="26"/>
      <c r="B10" s="48"/>
      <c r="C10" s="32"/>
      <c r="D10" s="23"/>
      <c r="E10" s="27"/>
      <c r="F10" s="23"/>
      <c r="G10" s="27"/>
      <c r="H10" s="25"/>
      <c r="I10" s="30"/>
      <c r="J10" s="51"/>
      <c r="K10" s="25"/>
      <c r="L10" s="29"/>
      <c r="M10" s="31"/>
      <c r="N10" s="25"/>
      <c r="O10" s="29"/>
      <c r="P10" s="31"/>
    </row>
    <row r="11" spans="1:16" x14ac:dyDescent="0.2">
      <c r="A11" s="26"/>
      <c r="B11" s="48"/>
      <c r="C11" s="32"/>
      <c r="D11" s="23"/>
      <c r="E11" s="27"/>
      <c r="F11" s="23"/>
      <c r="G11" s="27"/>
      <c r="H11" s="25"/>
      <c r="I11" s="30"/>
      <c r="J11" s="51"/>
      <c r="K11" s="25"/>
      <c r="L11" s="29"/>
      <c r="M11" s="31"/>
      <c r="N11" s="25"/>
      <c r="O11" s="29"/>
      <c r="P11" s="31"/>
    </row>
    <row r="12" spans="1:16" x14ac:dyDescent="0.2">
      <c r="A12" s="26"/>
      <c r="B12" s="48"/>
      <c r="C12" s="20"/>
      <c r="D12" s="23"/>
      <c r="E12" s="27"/>
      <c r="F12" s="23"/>
      <c r="G12" s="27"/>
      <c r="H12" s="25"/>
      <c r="I12" s="30"/>
      <c r="J12" s="51"/>
      <c r="K12" s="25"/>
      <c r="L12" s="29"/>
      <c r="M12" s="31"/>
      <c r="N12" s="25"/>
      <c r="O12" s="29"/>
      <c r="P12" s="31"/>
    </row>
  </sheetData>
  <customSheetViews>
    <customSheetView guid="{3BDD500B-57D1-45BB-80E2-BEC6F3187731}" scale="115" fitToPage="1" showRuler="0">
      <selection activeCell="H15" sqref="H15"/>
      <pageMargins left="0.78740157480314965" right="0.78740157480314965" top="1.1023622047244095" bottom="0.98425196850393704" header="0.43307086614173229" footer="0.51181102362204722"/>
      <pageSetup paperSize="9" scale="86" orientation="landscape" r:id="rId1"/>
      <headerFooter alignWithMargins="0">
        <oddHeader>&amp;L&amp;12Process Performance&amp;R&amp;G</oddHeader>
        <oddFooter>&amp;L&amp;D &amp;T&amp;C&amp;A&amp;R&amp;F</oddFooter>
      </headerFooter>
    </customSheetView>
  </customSheetViews>
  <mergeCells count="2">
    <mergeCell ref="A1:L1"/>
    <mergeCell ref="M1:O1"/>
  </mergeCells>
  <phoneticPr fontId="9" type="noConversion"/>
  <pageMargins left="0.78740157480314965" right="0.78740157480314965" top="1.1023622047244095" bottom="0.98425196850393704" header="0.42" footer="0.51181102362204722"/>
  <pageSetup paperSize="9" scale="72" orientation="landscape" r:id="rId2"/>
  <headerFooter alignWithMargins="0">
    <oddHeader>&amp;L&amp;12Process Performance&amp;R&amp;G</oddHeader>
    <oddFooter>&amp;L&amp;D &amp;T&amp;C&amp;A&amp;R&amp;F</oddFooter>
  </headerFooter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zoomScale="90" zoomScaleNormal="90" workbookViewId="0">
      <pane ySplit="2" topLeftCell="A21" activePane="bottomLeft" state="frozen"/>
      <selection pane="bottomLeft" activeCell="A21" sqref="A21:G33"/>
    </sheetView>
  </sheetViews>
  <sheetFormatPr baseColWidth="10" defaultRowHeight="12.75" x14ac:dyDescent="0.2"/>
  <cols>
    <col min="1" max="1" width="10.5703125" style="43" bestFit="1" customWidth="1"/>
    <col min="2" max="2" width="14.28515625" style="61" customWidth="1"/>
    <col min="3" max="3" width="6.7109375" style="43" customWidth="1"/>
    <col min="4" max="4" width="4.7109375" style="43" customWidth="1"/>
    <col min="5" max="5" width="80.7109375" style="43" customWidth="1"/>
    <col min="6" max="6" width="51.28515625" style="43" customWidth="1"/>
    <col min="7" max="7" width="93.28515625" style="43" customWidth="1"/>
    <col min="8" max="16384" width="11.42578125" style="43"/>
  </cols>
  <sheetData>
    <row r="1" spans="1:12" customFormat="1" ht="18.75" x14ac:dyDescent="0.2">
      <c r="A1" s="104" t="str">
        <f>PrjTitle</f>
        <v>TC Site Cons: #CustomerName# [#Datum#] [fromVer:#NX/TC#] [toVer:#NX/TC#]</v>
      </c>
      <c r="B1" s="104"/>
      <c r="C1" s="104"/>
      <c r="D1" s="104"/>
      <c r="E1" s="104"/>
      <c r="F1" s="104"/>
      <c r="G1" s="104"/>
      <c r="H1" s="57"/>
      <c r="I1" s="57"/>
      <c r="J1" s="57"/>
      <c r="K1" s="57"/>
      <c r="L1" s="57"/>
    </row>
    <row r="2" spans="1:12" ht="28.5" customHeight="1" x14ac:dyDescent="0.2">
      <c r="A2" s="95" t="s">
        <v>63</v>
      </c>
      <c r="B2" s="95" t="s">
        <v>110</v>
      </c>
      <c r="C2" s="96" t="s">
        <v>20</v>
      </c>
      <c r="D2" s="96" t="s">
        <v>21</v>
      </c>
      <c r="E2" s="95" t="s">
        <v>64</v>
      </c>
      <c r="F2" s="95" t="s">
        <v>65</v>
      </c>
      <c r="G2" s="95" t="s">
        <v>66</v>
      </c>
    </row>
    <row r="3" spans="1:12" ht="27" x14ac:dyDescent="0.25">
      <c r="A3" s="65" t="s">
        <v>67</v>
      </c>
      <c r="B3" s="65" t="s">
        <v>68</v>
      </c>
      <c r="C3" s="62"/>
      <c r="D3" s="62" t="s">
        <v>69</v>
      </c>
      <c r="E3" s="63" t="s">
        <v>114</v>
      </c>
      <c r="F3" s="63"/>
      <c r="G3" s="63" t="s">
        <v>115</v>
      </c>
    </row>
    <row r="4" spans="1:12" ht="43.5" customHeight="1" x14ac:dyDescent="0.25">
      <c r="A4" s="65" t="s">
        <v>70</v>
      </c>
      <c r="B4" s="66" t="s">
        <v>71</v>
      </c>
      <c r="C4" s="62" t="s">
        <v>69</v>
      </c>
      <c r="D4" s="62"/>
      <c r="E4" s="63" t="s">
        <v>72</v>
      </c>
      <c r="F4" s="63"/>
      <c r="G4" s="63"/>
    </row>
    <row r="5" spans="1:12" ht="27" x14ac:dyDescent="0.25">
      <c r="A5" s="66" t="s">
        <v>73</v>
      </c>
      <c r="B5" s="66"/>
      <c r="C5" s="62"/>
      <c r="D5" s="69" t="s">
        <v>69</v>
      </c>
      <c r="E5" s="63" t="s">
        <v>74</v>
      </c>
      <c r="F5" s="63" t="s">
        <v>106</v>
      </c>
      <c r="G5" s="63" t="s">
        <v>116</v>
      </c>
    </row>
    <row r="6" spans="1:12" ht="13.5" x14ac:dyDescent="0.25">
      <c r="A6" s="65" t="s">
        <v>75</v>
      </c>
      <c r="B6" s="65" t="s">
        <v>68</v>
      </c>
      <c r="C6" s="62"/>
      <c r="D6" s="62" t="s">
        <v>69</v>
      </c>
      <c r="E6" s="63" t="s">
        <v>76</v>
      </c>
      <c r="F6" s="63"/>
      <c r="G6" s="63"/>
    </row>
    <row r="7" spans="1:12" ht="13.5" x14ac:dyDescent="0.25">
      <c r="A7" s="65" t="s">
        <v>77</v>
      </c>
      <c r="B7" s="65" t="s">
        <v>68</v>
      </c>
      <c r="C7" s="62" t="s">
        <v>78</v>
      </c>
      <c r="D7" s="62" t="s">
        <v>78</v>
      </c>
      <c r="E7" s="63" t="s">
        <v>79</v>
      </c>
      <c r="F7" s="63"/>
      <c r="G7" s="63"/>
    </row>
    <row r="8" spans="1:12" ht="13.5" x14ac:dyDescent="0.25">
      <c r="A8" s="65" t="s">
        <v>80</v>
      </c>
      <c r="B8" s="65" t="s">
        <v>68</v>
      </c>
      <c r="C8" s="62"/>
      <c r="D8" s="62" t="s">
        <v>69</v>
      </c>
      <c r="E8" s="63" t="s">
        <v>81</v>
      </c>
      <c r="F8" s="63" t="s">
        <v>82</v>
      </c>
      <c r="G8" s="63"/>
    </row>
    <row r="9" spans="1:12" ht="13.5" x14ac:dyDescent="0.25">
      <c r="A9" s="66">
        <v>640010</v>
      </c>
      <c r="B9" s="65" t="s">
        <v>68</v>
      </c>
      <c r="C9" s="62" t="s">
        <v>69</v>
      </c>
      <c r="D9" s="62"/>
      <c r="E9" s="63" t="s">
        <v>83</v>
      </c>
      <c r="F9" s="63" t="s">
        <v>104</v>
      </c>
      <c r="G9" s="63" t="s">
        <v>103</v>
      </c>
    </row>
    <row r="10" spans="1:12" ht="13.5" customHeight="1" x14ac:dyDescent="0.25">
      <c r="A10" s="65" t="s">
        <v>84</v>
      </c>
      <c r="B10" s="66"/>
      <c r="C10" s="62"/>
      <c r="D10" s="62" t="s">
        <v>69</v>
      </c>
      <c r="E10" s="63" t="s">
        <v>85</v>
      </c>
      <c r="F10" s="63" t="s">
        <v>105</v>
      </c>
      <c r="G10" s="63"/>
    </row>
    <row r="11" spans="1:12" ht="40.5" x14ac:dyDescent="0.25">
      <c r="A11" s="65" t="s">
        <v>86</v>
      </c>
      <c r="B11" s="66" t="s">
        <v>87</v>
      </c>
      <c r="C11" s="62"/>
      <c r="D11" s="62" t="s">
        <v>69</v>
      </c>
      <c r="E11" s="63" t="s">
        <v>88</v>
      </c>
      <c r="F11" s="63" t="s">
        <v>111</v>
      </c>
      <c r="G11" s="64" t="s">
        <v>112</v>
      </c>
    </row>
    <row r="12" spans="1:12" ht="13.5" x14ac:dyDescent="0.25">
      <c r="A12" s="66">
        <v>641091</v>
      </c>
      <c r="B12" s="65" t="s">
        <v>68</v>
      </c>
      <c r="C12" s="62"/>
      <c r="D12" s="62" t="s">
        <v>69</v>
      </c>
      <c r="E12" s="63" t="s">
        <v>89</v>
      </c>
      <c r="F12" s="63"/>
      <c r="G12" s="63"/>
    </row>
    <row r="13" spans="1:12" ht="13.5" x14ac:dyDescent="0.25">
      <c r="A13" s="65" t="s">
        <v>90</v>
      </c>
      <c r="B13" s="65" t="s">
        <v>68</v>
      </c>
      <c r="C13" s="62"/>
      <c r="D13" s="62" t="s">
        <v>69</v>
      </c>
      <c r="E13" s="63" t="s">
        <v>91</v>
      </c>
      <c r="F13" s="63"/>
      <c r="G13" s="63"/>
    </row>
    <row r="14" spans="1:12" ht="13.5" x14ac:dyDescent="0.25">
      <c r="A14" s="65" t="s">
        <v>92</v>
      </c>
      <c r="B14" s="65" t="s">
        <v>68</v>
      </c>
      <c r="C14" s="62"/>
      <c r="D14" s="62" t="s">
        <v>69</v>
      </c>
      <c r="E14" s="63" t="s">
        <v>93</v>
      </c>
      <c r="F14" s="63"/>
      <c r="G14" s="63"/>
    </row>
    <row r="15" spans="1:12" ht="13.5" x14ac:dyDescent="0.25">
      <c r="A15" s="65" t="s">
        <v>94</v>
      </c>
      <c r="B15" s="65" t="s">
        <v>68</v>
      </c>
      <c r="C15" s="62"/>
      <c r="D15" s="62" t="s">
        <v>69</v>
      </c>
      <c r="E15" s="63" t="s">
        <v>95</v>
      </c>
      <c r="F15" s="63"/>
      <c r="G15" s="63"/>
    </row>
    <row r="16" spans="1:12" ht="27" x14ac:dyDescent="0.25">
      <c r="A16" s="66">
        <v>920001</v>
      </c>
      <c r="B16" s="65" t="s">
        <v>68</v>
      </c>
      <c r="C16" s="62" t="s">
        <v>69</v>
      </c>
      <c r="D16" s="62"/>
      <c r="E16" s="64" t="s">
        <v>96</v>
      </c>
      <c r="F16" s="63"/>
      <c r="G16" s="63"/>
    </row>
    <row r="17" spans="1:7" ht="27" x14ac:dyDescent="0.25">
      <c r="A17" s="66">
        <v>920007</v>
      </c>
      <c r="B17" s="65" t="s">
        <v>68</v>
      </c>
      <c r="C17" s="62" t="s">
        <v>69</v>
      </c>
      <c r="D17" s="62"/>
      <c r="E17" s="64" t="s">
        <v>97</v>
      </c>
      <c r="F17" s="63"/>
      <c r="G17" s="63"/>
    </row>
    <row r="18" spans="1:7" ht="27" x14ac:dyDescent="0.25">
      <c r="A18" s="66">
        <v>920007</v>
      </c>
      <c r="B18" s="65" t="s">
        <v>68</v>
      </c>
      <c r="C18" s="62" t="s">
        <v>69</v>
      </c>
      <c r="D18" s="62"/>
      <c r="E18" s="63" t="s">
        <v>98</v>
      </c>
      <c r="F18" s="63" t="s">
        <v>107</v>
      </c>
      <c r="G18" s="63" t="s">
        <v>113</v>
      </c>
    </row>
    <row r="19" spans="1:7" ht="27" x14ac:dyDescent="0.25">
      <c r="A19" s="66">
        <v>920007</v>
      </c>
      <c r="B19" s="65" t="s">
        <v>68</v>
      </c>
      <c r="C19" s="62" t="s">
        <v>69</v>
      </c>
      <c r="D19" s="62"/>
      <c r="E19" s="63" t="s">
        <v>99</v>
      </c>
      <c r="F19" s="63" t="s">
        <v>109</v>
      </c>
      <c r="G19" s="63" t="s">
        <v>108</v>
      </c>
    </row>
    <row r="20" spans="1:7" ht="27" x14ac:dyDescent="0.25">
      <c r="A20" s="65" t="s">
        <v>100</v>
      </c>
      <c r="B20" s="66" t="s">
        <v>101</v>
      </c>
      <c r="C20" s="62" t="s">
        <v>69</v>
      </c>
      <c r="D20" s="62"/>
      <c r="E20" s="63" t="s">
        <v>102</v>
      </c>
      <c r="F20" s="63"/>
      <c r="G20" s="63"/>
    </row>
    <row r="21" spans="1:7" ht="13.5" x14ac:dyDescent="0.25">
      <c r="A21" s="66"/>
      <c r="B21" s="65"/>
      <c r="C21" s="62"/>
      <c r="D21" s="62"/>
      <c r="E21" s="63"/>
      <c r="F21" s="64"/>
      <c r="G21" s="63"/>
    </row>
    <row r="22" spans="1:7" ht="13.5" x14ac:dyDescent="0.25">
      <c r="A22" s="65"/>
      <c r="B22" s="66"/>
      <c r="C22" s="62"/>
      <c r="D22" s="62"/>
      <c r="E22" s="63"/>
      <c r="F22" s="63"/>
      <c r="G22" s="63"/>
    </row>
    <row r="23" spans="1:7" ht="13.5" x14ac:dyDescent="0.25">
      <c r="A23" s="65"/>
      <c r="B23" s="65"/>
      <c r="C23" s="62"/>
      <c r="D23" s="62"/>
      <c r="E23" s="63"/>
      <c r="F23" s="63"/>
      <c r="G23" s="63"/>
    </row>
    <row r="24" spans="1:7" ht="13.5" x14ac:dyDescent="0.25">
      <c r="A24" s="65"/>
      <c r="B24" s="65"/>
      <c r="C24" s="62"/>
      <c r="D24" s="62"/>
      <c r="E24" s="63"/>
      <c r="F24" s="63"/>
      <c r="G24" s="63"/>
    </row>
    <row r="25" spans="1:7" ht="13.5" x14ac:dyDescent="0.25">
      <c r="A25" s="66"/>
      <c r="B25" s="66"/>
      <c r="C25" s="62"/>
      <c r="D25" s="62"/>
      <c r="E25" s="63"/>
      <c r="F25" s="63"/>
      <c r="G25" s="63"/>
    </row>
    <row r="26" spans="1:7" ht="13.5" x14ac:dyDescent="0.25">
      <c r="A26" s="65"/>
      <c r="B26" s="66"/>
      <c r="C26" s="62"/>
      <c r="D26" s="62"/>
      <c r="E26" s="63"/>
      <c r="F26" s="63"/>
      <c r="G26" s="63"/>
    </row>
    <row r="27" spans="1:7" ht="13.5" x14ac:dyDescent="0.25">
      <c r="A27" s="65"/>
      <c r="B27" s="66"/>
      <c r="C27" s="62"/>
      <c r="D27" s="62"/>
      <c r="E27" s="63"/>
      <c r="F27" s="63"/>
      <c r="G27" s="63"/>
    </row>
    <row r="28" spans="1:7" ht="13.5" x14ac:dyDescent="0.25">
      <c r="A28" s="65"/>
      <c r="B28" s="66"/>
      <c r="C28" s="62"/>
      <c r="D28" s="62"/>
      <c r="E28" s="63"/>
      <c r="F28" s="63"/>
      <c r="G28" s="63"/>
    </row>
    <row r="29" spans="1:7" ht="13.5" x14ac:dyDescent="0.25">
      <c r="A29" s="65"/>
      <c r="B29" s="66"/>
      <c r="C29" s="62"/>
      <c r="D29" s="62"/>
      <c r="E29" s="64"/>
      <c r="F29" s="63"/>
      <c r="G29" s="63"/>
    </row>
    <row r="30" spans="1:7" ht="13.5" x14ac:dyDescent="0.25">
      <c r="A30" s="65"/>
      <c r="B30" s="66"/>
      <c r="C30" s="62"/>
      <c r="D30" s="62"/>
      <c r="E30" s="63"/>
      <c r="F30" s="63"/>
      <c r="G30" s="63"/>
    </row>
    <row r="31" spans="1:7" ht="13.5" x14ac:dyDescent="0.25">
      <c r="A31" s="65"/>
      <c r="B31" s="66"/>
      <c r="C31" s="62"/>
      <c r="D31" s="62"/>
      <c r="E31" s="63"/>
      <c r="F31" s="63"/>
      <c r="G31" s="64"/>
    </row>
    <row r="32" spans="1:7" ht="13.5" x14ac:dyDescent="0.25">
      <c r="A32" s="66"/>
      <c r="B32" s="66"/>
      <c r="C32" s="62"/>
      <c r="D32" s="62"/>
      <c r="E32" s="63"/>
      <c r="F32" s="63"/>
      <c r="G32" s="63"/>
    </row>
    <row r="33" spans="1:7" ht="13.5" x14ac:dyDescent="0.25">
      <c r="A33" s="66"/>
      <c r="B33" s="66"/>
      <c r="C33" s="62"/>
      <c r="D33" s="62"/>
      <c r="E33" s="63"/>
      <c r="F33" s="63"/>
      <c r="G33" s="63"/>
    </row>
    <row r="34" spans="1:7" ht="13.5" x14ac:dyDescent="0.25">
      <c r="A34" s="65"/>
      <c r="B34" s="66"/>
      <c r="C34" s="62"/>
      <c r="D34" s="62"/>
      <c r="E34" s="63"/>
      <c r="F34" s="63"/>
      <c r="G34" s="63"/>
    </row>
    <row r="35" spans="1:7" ht="13.5" x14ac:dyDescent="0.25">
      <c r="A35" s="65"/>
      <c r="B35" s="66"/>
      <c r="C35" s="62"/>
      <c r="D35" s="62"/>
      <c r="E35" s="63"/>
      <c r="F35" s="63"/>
      <c r="G35" s="63"/>
    </row>
    <row r="36" spans="1:7" ht="13.5" x14ac:dyDescent="0.25">
      <c r="A36" s="65"/>
      <c r="B36" s="66"/>
      <c r="C36" s="62"/>
      <c r="D36" s="62"/>
      <c r="E36" s="63"/>
      <c r="F36" s="63"/>
      <c r="G36" s="63"/>
    </row>
    <row r="37" spans="1:7" ht="13.5" x14ac:dyDescent="0.25">
      <c r="A37" s="66"/>
      <c r="B37" s="66"/>
      <c r="C37" s="62"/>
      <c r="D37" s="62"/>
      <c r="E37" s="63"/>
      <c r="F37" s="63"/>
      <c r="G37" s="63"/>
    </row>
    <row r="38" spans="1:7" ht="13.5" x14ac:dyDescent="0.25">
      <c r="A38" s="66"/>
      <c r="B38" s="66"/>
      <c r="C38" s="62"/>
      <c r="D38" s="62"/>
      <c r="E38" s="63"/>
      <c r="F38" s="63"/>
      <c r="G38" s="63"/>
    </row>
  </sheetData>
  <autoFilter ref="A2:G26"/>
  <mergeCells count="1">
    <mergeCell ref="A1:G1"/>
  </mergeCells>
  <pageMargins left="0.35433070866141736" right="0.4" top="0.78740157480314965" bottom="0.67" header="0.31496062992125984" footer="0.47"/>
  <pageSetup paperSize="9" scale="55" fitToHeight="0" orientation="landscape" horizontalDpi="4294967292" verticalDpi="0" r:id="rId1"/>
  <headerFooter>
    <oddHeader>&amp;R&amp;G</oddHeader>
  </headerFooter>
  <ignoredErrors>
    <ignoredError sqref="A5:A11 A38 A13:A20 A3:A4" numberStoredAsText="1"/>
  </ignoredError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showRuler="0" workbookViewId="0"/>
  </sheetViews>
  <sheetFormatPr baseColWidth="10" defaultRowHeight="12.75" x14ac:dyDescent="0.2"/>
  <sheetData>
    <row r="1" spans="1:1" x14ac:dyDescent="0.2">
      <c r="A1" t="s">
        <v>50</v>
      </c>
    </row>
  </sheetData>
  <customSheetViews>
    <customSheetView guid="{3BDD500B-57D1-45BB-80E2-BEC6F3187731}" showRuler="0">
      <selection activeCell="D23" sqref="D23"/>
      <pageMargins left="0.7" right="0.7" top="0.78740157499999996" bottom="0.78740157499999996" header="0.3" footer="0.3"/>
      <headerFooter alignWithMargins="0"/>
    </customSheetView>
  </customSheetViews>
  <phoneticPr fontId="9" type="noConversion"/>
  <pageMargins left="0.7" right="0.7" top="0.78740157499999996" bottom="0.78740157499999996" header="0.3" footer="0.3"/>
  <pageSetup paperSize="9" orientation="portrait" horizontalDpi="4294967292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showRuler="0" workbookViewId="0">
      <selection activeCell="G15" sqref="G15"/>
    </sheetView>
  </sheetViews>
  <sheetFormatPr baseColWidth="10" defaultRowHeight="12.75" x14ac:dyDescent="0.2"/>
  <cols>
    <col min="1" max="1" width="15.42578125" customWidth="1"/>
    <col min="2" max="2" width="20.5703125" customWidth="1"/>
    <col min="3" max="3" width="3" customWidth="1"/>
    <col min="4" max="4" width="15.42578125" customWidth="1"/>
    <col min="5" max="5" width="19.7109375" customWidth="1"/>
    <col min="6" max="6" width="3" style="43" customWidth="1"/>
    <col min="7" max="7" width="10" customWidth="1"/>
    <col min="8" max="8" width="21.42578125" customWidth="1"/>
    <col min="9" max="9" width="1.85546875" customWidth="1"/>
    <col min="10" max="10" width="14.140625" customWidth="1"/>
    <col min="12" max="12" width="2.5703125" customWidth="1"/>
    <col min="13" max="13" width="20.140625" customWidth="1"/>
  </cols>
  <sheetData>
    <row r="1" spans="1:13" ht="25.5" x14ac:dyDescent="0.2">
      <c r="A1" s="91" t="s">
        <v>51</v>
      </c>
      <c r="B1" s="89" t="s">
        <v>133</v>
      </c>
      <c r="C1" s="97"/>
      <c r="D1" s="89" t="s">
        <v>131</v>
      </c>
      <c r="E1" s="91" t="s">
        <v>130</v>
      </c>
      <c r="F1" s="97"/>
      <c r="G1" s="91" t="s">
        <v>28</v>
      </c>
      <c r="H1" s="89" t="s">
        <v>132</v>
      </c>
      <c r="I1" s="98"/>
      <c r="J1" s="91" t="s">
        <v>39</v>
      </c>
      <c r="K1" s="91"/>
      <c r="L1" s="99"/>
      <c r="M1" s="91" t="s">
        <v>3</v>
      </c>
    </row>
    <row r="2" spans="1:13" x14ac:dyDescent="0.2">
      <c r="A2" s="67" t="s">
        <v>22</v>
      </c>
      <c r="B2" s="68"/>
      <c r="C2" s="18"/>
      <c r="D2" s="68"/>
      <c r="E2" s="68"/>
      <c r="F2" s="18"/>
      <c r="L2" s="18"/>
    </row>
    <row r="3" spans="1:13" x14ac:dyDescent="0.2">
      <c r="A3" s="17" t="s">
        <v>125</v>
      </c>
      <c r="B3" s="17" t="s">
        <v>127</v>
      </c>
      <c r="C3" s="18"/>
      <c r="D3" s="40" t="s">
        <v>22</v>
      </c>
      <c r="E3" s="40"/>
      <c r="F3" s="18"/>
      <c r="G3" s="40" t="s">
        <v>22</v>
      </c>
      <c r="H3" s="17"/>
      <c r="J3" s="17" t="s">
        <v>6</v>
      </c>
      <c r="K3" s="17"/>
      <c r="L3" s="18"/>
      <c r="M3" s="19" t="s">
        <v>4</v>
      </c>
    </row>
    <row r="4" spans="1:13" x14ac:dyDescent="0.2">
      <c r="A4" s="17" t="s">
        <v>128</v>
      </c>
      <c r="B4" s="17" t="s">
        <v>126</v>
      </c>
      <c r="C4" s="18"/>
      <c r="D4" s="16" t="s">
        <v>1</v>
      </c>
      <c r="E4" s="16"/>
      <c r="F4" s="18"/>
      <c r="G4" s="17" t="s">
        <v>18</v>
      </c>
      <c r="H4" s="17" t="s">
        <v>34</v>
      </c>
      <c r="J4" s="17" t="s">
        <v>19</v>
      </c>
      <c r="K4" s="17"/>
      <c r="L4" s="18"/>
      <c r="M4" s="19" t="s">
        <v>5</v>
      </c>
    </row>
    <row r="5" spans="1:13" x14ac:dyDescent="0.2">
      <c r="A5" s="16"/>
      <c r="B5" s="16"/>
      <c r="C5" s="18"/>
      <c r="D5" s="16" t="s">
        <v>119</v>
      </c>
      <c r="E5" s="16"/>
      <c r="F5" s="18"/>
      <c r="G5" s="17" t="s">
        <v>122</v>
      </c>
      <c r="H5" s="17" t="s">
        <v>120</v>
      </c>
      <c r="J5" s="17" t="s">
        <v>7</v>
      </c>
      <c r="K5" s="16"/>
      <c r="L5" s="18"/>
      <c r="M5" s="16"/>
    </row>
    <row r="6" spans="1:13" x14ac:dyDescent="0.2">
      <c r="A6" s="35"/>
      <c r="B6" s="16"/>
      <c r="C6" s="18"/>
      <c r="D6" s="17" t="s">
        <v>26</v>
      </c>
      <c r="E6" s="17"/>
      <c r="F6" s="18"/>
      <c r="G6" s="17" t="s">
        <v>17</v>
      </c>
      <c r="H6" s="17" t="s">
        <v>35</v>
      </c>
      <c r="J6" s="17"/>
      <c r="K6" s="16"/>
      <c r="L6" s="18"/>
      <c r="M6" s="16"/>
    </row>
    <row r="7" spans="1:13" x14ac:dyDescent="0.2">
      <c r="A7" s="16"/>
      <c r="B7" s="16"/>
      <c r="C7" s="18"/>
      <c r="D7" s="17" t="s">
        <v>27</v>
      </c>
      <c r="E7" s="17"/>
      <c r="F7" s="18"/>
      <c r="G7" s="17" t="s">
        <v>123</v>
      </c>
      <c r="H7" s="17" t="s">
        <v>121</v>
      </c>
      <c r="J7" s="17"/>
      <c r="K7" s="16"/>
      <c r="L7" s="18"/>
      <c r="M7" s="16"/>
    </row>
    <row r="8" spans="1:13" x14ac:dyDescent="0.2">
      <c r="A8" s="16"/>
      <c r="B8" s="16"/>
      <c r="C8" s="18"/>
      <c r="D8" s="17" t="s">
        <v>124</v>
      </c>
      <c r="E8" s="17"/>
      <c r="F8" s="18"/>
      <c r="G8" s="17" t="s">
        <v>20</v>
      </c>
      <c r="H8" s="17" t="s">
        <v>36</v>
      </c>
      <c r="J8" s="17"/>
      <c r="K8" s="16"/>
      <c r="L8" s="18"/>
      <c r="M8" s="16"/>
    </row>
    <row r="9" spans="1:13" x14ac:dyDescent="0.2">
      <c r="A9" s="16"/>
      <c r="B9" s="16"/>
      <c r="C9" s="18"/>
      <c r="D9" s="16" t="s">
        <v>25</v>
      </c>
      <c r="E9" s="16"/>
      <c r="F9" s="18"/>
      <c r="G9" s="17" t="s">
        <v>21</v>
      </c>
      <c r="H9" s="16" t="s">
        <v>129</v>
      </c>
      <c r="J9" s="16"/>
      <c r="K9" s="16"/>
      <c r="L9" s="18"/>
      <c r="M9" s="16"/>
    </row>
    <row r="10" spans="1:13" x14ac:dyDescent="0.2">
      <c r="A10" s="16"/>
      <c r="B10" s="16"/>
      <c r="C10" s="18"/>
      <c r="D10" s="16"/>
      <c r="E10" s="16"/>
      <c r="F10" s="18"/>
      <c r="G10" s="17" t="s">
        <v>135</v>
      </c>
      <c r="H10" s="17" t="s">
        <v>137</v>
      </c>
      <c r="J10" s="16"/>
      <c r="K10" s="16"/>
      <c r="L10" s="18"/>
      <c r="M10" s="16"/>
    </row>
    <row r="11" spans="1:13" x14ac:dyDescent="0.2">
      <c r="A11" s="16"/>
      <c r="B11" s="16"/>
      <c r="C11" s="18"/>
      <c r="D11" s="16"/>
      <c r="E11" s="16"/>
      <c r="F11" s="18"/>
      <c r="G11" s="17" t="s">
        <v>136</v>
      </c>
      <c r="H11" s="17" t="s">
        <v>134</v>
      </c>
      <c r="J11" s="16"/>
      <c r="K11" s="16"/>
      <c r="L11" s="18"/>
      <c r="M11" s="16"/>
    </row>
    <row r="12" spans="1:13" x14ac:dyDescent="0.2">
      <c r="A12" s="16"/>
      <c r="B12" s="16"/>
      <c r="C12" s="18"/>
      <c r="D12" s="16"/>
      <c r="E12" s="16"/>
      <c r="F12" s="18"/>
      <c r="G12" s="17" t="s">
        <v>117</v>
      </c>
      <c r="H12" s="17" t="s">
        <v>118</v>
      </c>
      <c r="J12" s="16"/>
      <c r="K12" s="16"/>
      <c r="M12" s="16"/>
    </row>
    <row r="13" spans="1:13" x14ac:dyDescent="0.2">
      <c r="A13" s="16"/>
      <c r="B13" s="16"/>
      <c r="C13" s="18"/>
      <c r="D13" s="16"/>
      <c r="E13" s="16"/>
      <c r="F13" s="18"/>
      <c r="G13" s="17" t="s">
        <v>23</v>
      </c>
      <c r="H13" s="17" t="s">
        <v>37</v>
      </c>
      <c r="J13" s="16"/>
      <c r="K13" s="16"/>
      <c r="M13" s="16"/>
    </row>
    <row r="14" spans="1:13" x14ac:dyDescent="0.2">
      <c r="A14" s="16"/>
      <c r="B14" s="16"/>
      <c r="C14" s="18"/>
      <c r="D14" s="16"/>
      <c r="E14" s="16"/>
      <c r="F14" s="18"/>
      <c r="G14" s="17" t="s">
        <v>24</v>
      </c>
      <c r="H14" s="17" t="s">
        <v>38</v>
      </c>
      <c r="J14" s="16"/>
      <c r="K14" s="16"/>
      <c r="M14" s="16"/>
    </row>
    <row r="15" spans="1:13" x14ac:dyDescent="0.2">
      <c r="A15" s="16"/>
      <c r="B15" s="16"/>
      <c r="D15" s="16"/>
      <c r="E15" s="16"/>
      <c r="G15" s="17" t="s">
        <v>140</v>
      </c>
      <c r="H15" s="17" t="s">
        <v>141</v>
      </c>
      <c r="J15" s="16"/>
      <c r="K15" s="16"/>
      <c r="M15" s="16"/>
    </row>
    <row r="16" spans="1:13" x14ac:dyDescent="0.2">
      <c r="A16" s="16"/>
      <c r="B16" s="16"/>
      <c r="D16" s="16"/>
      <c r="E16" s="16"/>
      <c r="G16" s="17"/>
      <c r="H16" s="17"/>
      <c r="J16" s="16"/>
      <c r="K16" s="16"/>
      <c r="M16" s="16"/>
    </row>
    <row r="17" spans="1:13" x14ac:dyDescent="0.2">
      <c r="A17" s="16"/>
      <c r="B17" s="16"/>
      <c r="D17" s="16"/>
      <c r="E17" s="16"/>
      <c r="G17" s="17"/>
      <c r="H17" s="17"/>
      <c r="J17" s="16"/>
      <c r="K17" s="16"/>
      <c r="M17" s="16"/>
    </row>
    <row r="18" spans="1:13" x14ac:dyDescent="0.2">
      <c r="A18" s="16"/>
      <c r="B18" s="16"/>
      <c r="D18" s="16"/>
      <c r="E18" s="16"/>
      <c r="G18" s="17"/>
      <c r="H18" s="17"/>
      <c r="J18" s="16"/>
      <c r="K18" s="16"/>
      <c r="M18" s="16"/>
    </row>
    <row r="19" spans="1:13" x14ac:dyDescent="0.2">
      <c r="A19" s="16"/>
      <c r="B19" s="16"/>
      <c r="D19" s="16"/>
      <c r="E19" s="16"/>
      <c r="G19" s="17"/>
      <c r="H19" s="17"/>
      <c r="J19" s="16"/>
      <c r="K19" s="16"/>
      <c r="M19" s="16"/>
    </row>
  </sheetData>
  <customSheetViews>
    <customSheetView guid="{3BDD500B-57D1-45BB-80E2-BEC6F3187731}" showRuler="0">
      <selection activeCell="E1" sqref="E1"/>
      <pageMargins left="0.78740157499999996" right="0.78740157499999996" top="0.984251969" bottom="0.984251969" header="0.4921259845" footer="0.4921259845"/>
      <pageSetup paperSize="9" orientation="portrait" horizontalDpi="4294967292" verticalDpi="0" r:id="rId1"/>
      <headerFooter alignWithMargins="0"/>
    </customSheetView>
  </customSheetViews>
  <phoneticPr fontId="5" type="noConversion"/>
  <pageMargins left="0.78740157499999996" right="0.78740157499999996" top="0.984251969" bottom="0.984251969" header="0.4921259845" footer="0.4921259845"/>
  <pageSetup paperSize="9" orientation="portrait" horizontalDpi="4294967292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12</vt:i4>
      </vt:variant>
    </vt:vector>
  </HeadingPairs>
  <TitlesOfParts>
    <vt:vector size="19" baseType="lpstr">
      <vt:lpstr>TC Site Kons ToDo</vt:lpstr>
      <vt:lpstr>Prj.ToDo + Protokoll</vt:lpstr>
      <vt:lpstr>Parts to Check</vt:lpstr>
      <vt:lpstr>Performance + Duration </vt:lpstr>
      <vt:lpstr>DataShare-Errorcodes</vt:lpstr>
      <vt:lpstr>ExcelHints</vt:lpstr>
      <vt:lpstr>Admin</vt:lpstr>
      <vt:lpstr>Category</vt:lpstr>
      <vt:lpstr>DBList</vt:lpstr>
      <vt:lpstr>'DataShare-Errorcodes'!Druckbereich</vt:lpstr>
      <vt:lpstr>'TC Site Kons ToDo'!Druckbereich</vt:lpstr>
      <vt:lpstr>'Parts to Check'!Drucktitel</vt:lpstr>
      <vt:lpstr>'Prj.ToDo + Protokoll'!Drucktitel</vt:lpstr>
      <vt:lpstr>'TC Site Kons ToDo'!Drucktitel</vt:lpstr>
      <vt:lpstr>NxPartType</vt:lpstr>
      <vt:lpstr>PrjTeam</vt:lpstr>
      <vt:lpstr>PrjTitle</vt:lpstr>
      <vt:lpstr>Status</vt:lpstr>
      <vt:lpstr>Type</vt:lpstr>
    </vt:vector>
  </TitlesOfParts>
  <Manager>Josef Feuerstein</Manager>
  <Company>addPLM - GmbH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Cutomer ToDo liste for PLMJobManager Project</dc:title>
  <dc:subject>Cutomer ToDo liste for PLMJobManager Project</dc:subject>
  <dc:creator>Josef Feuerstein</dc:creator>
  <cp:lastModifiedBy>Sascha Güth</cp:lastModifiedBy>
  <cp:lastPrinted>2014-12-18T09:42:10Z</cp:lastPrinted>
  <dcterms:created xsi:type="dcterms:W3CDTF">2014-07-05T11:32:28Z</dcterms:created>
  <dcterms:modified xsi:type="dcterms:W3CDTF">2016-09-01T13:31:29Z</dcterms:modified>
  <cp:contentStatus>Template V2.1 // 05.07.2014</cp:contentStatus>
</cp:coreProperties>
</file>